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815" activeTab="2"/>
  </bookViews>
  <sheets>
    <sheet name="Акмолинское отделение" sheetId="1" r:id="rId1"/>
    <sheet name="Костанайское отделение" sheetId="13" r:id="rId2"/>
    <sheet name="Павлодарское отделение" sheetId="14" r:id="rId3"/>
    <sheet name="Карагандинское отделение" sheetId="15" r:id="rId4"/>
    <sheet name="Семейское отделение" sheetId="16" r:id="rId5"/>
    <sheet name="Алматинское отделение" sheetId="17" r:id="rId6"/>
    <sheet name="Жамбылское отделение" sheetId="18" r:id="rId7"/>
    <sheet name="Шымкентское отделение" sheetId="19" r:id="rId8"/>
    <sheet name="Кызылординское отделение" sheetId="20" r:id="rId9"/>
    <sheet name="Актюбинское отделение" sheetId="21" r:id="rId10"/>
    <sheet name="Атырауское отделение" sheetId="22" r:id="rId11"/>
    <sheet name="Мангыстауское отделение" sheetId="23" r:id="rId12"/>
  </sheets>
  <calcPr calcId="144525"/>
</workbook>
</file>

<file path=xl/calcChain.xml><?xml version="1.0" encoding="utf-8"?>
<calcChain xmlns="http://schemas.openxmlformats.org/spreadsheetml/2006/main">
  <c r="F139" i="15" l="1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I106" i="15"/>
  <c r="F106" i="15"/>
  <c r="J106" i="15" s="1"/>
  <c r="J105" i="15"/>
  <c r="I105" i="15"/>
  <c r="F105" i="15"/>
  <c r="I104" i="15"/>
  <c r="J104" i="15" s="1"/>
  <c r="F104" i="15"/>
  <c r="I103" i="15"/>
  <c r="F103" i="15"/>
  <c r="J103" i="15" s="1"/>
  <c r="J102" i="15"/>
  <c r="I102" i="15"/>
  <c r="F102" i="15"/>
  <c r="I101" i="15"/>
  <c r="J101" i="15" s="1"/>
  <c r="F101" i="15"/>
  <c r="I100" i="15"/>
  <c r="F100" i="15"/>
  <c r="J100" i="15" s="1"/>
  <c r="I99" i="15"/>
  <c r="F99" i="15"/>
  <c r="J99" i="15" s="1"/>
  <c r="J98" i="15"/>
  <c r="I98" i="15"/>
  <c r="F98" i="15"/>
  <c r="I97" i="15"/>
  <c r="J97" i="15" s="1"/>
  <c r="F97" i="15"/>
  <c r="I96" i="15"/>
  <c r="F96" i="15"/>
  <c r="J96" i="15" s="1"/>
  <c r="I95" i="15"/>
  <c r="F95" i="15"/>
  <c r="I94" i="15"/>
  <c r="F94" i="15"/>
  <c r="J94" i="15" s="1"/>
  <c r="I93" i="15"/>
  <c r="J93" i="15" s="1"/>
  <c r="F93" i="15"/>
  <c r="J91" i="15"/>
  <c r="I91" i="15"/>
  <c r="G91" i="15"/>
  <c r="F91" i="15"/>
  <c r="J90" i="15"/>
  <c r="I90" i="15"/>
  <c r="G90" i="15"/>
  <c r="F90" i="15"/>
  <c r="J89" i="15"/>
  <c r="I89" i="15"/>
  <c r="G89" i="15"/>
  <c r="F89" i="15"/>
  <c r="J88" i="15"/>
  <c r="I88" i="15"/>
  <c r="G88" i="15"/>
  <c r="F88" i="15"/>
  <c r="J87" i="15"/>
  <c r="I87" i="15"/>
  <c r="G87" i="15"/>
  <c r="F87" i="15"/>
  <c r="J86" i="15"/>
  <c r="I86" i="15"/>
  <c r="G86" i="15"/>
  <c r="F86" i="15"/>
  <c r="J85" i="15"/>
  <c r="I85" i="15"/>
  <c r="G85" i="15" s="1"/>
  <c r="F85" i="15"/>
  <c r="J84" i="15"/>
  <c r="I84" i="15"/>
  <c r="G84" i="15" s="1"/>
  <c r="F84" i="15"/>
  <c r="J83" i="15"/>
  <c r="I83" i="15"/>
  <c r="G83" i="15" s="1"/>
  <c r="F83" i="15"/>
  <c r="J82" i="15"/>
  <c r="I82" i="15"/>
  <c r="G82" i="15" s="1"/>
  <c r="F82" i="15"/>
  <c r="J81" i="15"/>
  <c r="F81" i="15"/>
  <c r="F80" i="15"/>
  <c r="I80" i="15" s="1"/>
  <c r="G80" i="15" s="1"/>
  <c r="F79" i="15"/>
  <c r="I79" i="15" s="1"/>
  <c r="G79" i="15" s="1"/>
  <c r="J78" i="15"/>
  <c r="F78" i="15"/>
  <c r="I78" i="15" s="1"/>
  <c r="G78" i="15" s="1"/>
  <c r="J77" i="15"/>
  <c r="G77" i="15"/>
  <c r="F77" i="15"/>
  <c r="I77" i="15" s="1"/>
  <c r="F76" i="15"/>
  <c r="I76" i="15" s="1"/>
  <c r="G76" i="15" s="1"/>
  <c r="F75" i="15"/>
  <c r="I75" i="15" s="1"/>
  <c r="G75" i="15" s="1"/>
  <c r="J74" i="15"/>
  <c r="F74" i="15"/>
  <c r="I74" i="15" s="1"/>
  <c r="G74" i="15" s="1"/>
  <c r="J73" i="15"/>
  <c r="G73" i="15"/>
  <c r="F73" i="15"/>
  <c r="I73" i="15" s="1"/>
  <c r="F72" i="15"/>
  <c r="I72" i="15" s="1"/>
  <c r="G72" i="15" s="1"/>
  <c r="F71" i="15"/>
  <c r="I71" i="15" s="1"/>
  <c r="G71" i="15" s="1"/>
  <c r="J70" i="15"/>
  <c r="F70" i="15"/>
  <c r="I70" i="15" s="1"/>
  <c r="G70" i="15" s="1"/>
  <c r="J69" i="15"/>
  <c r="G69" i="15"/>
  <c r="F69" i="15"/>
  <c r="I69" i="15" s="1"/>
  <c r="F68" i="15"/>
  <c r="I68" i="15" s="1"/>
  <c r="G68" i="15" s="1"/>
  <c r="F67" i="15"/>
  <c r="I67" i="15" s="1"/>
  <c r="G67" i="15" s="1"/>
  <c r="J66" i="15"/>
  <c r="F66" i="15"/>
  <c r="I66" i="15" s="1"/>
  <c r="G66" i="15" s="1"/>
  <c r="J65" i="15"/>
  <c r="I65" i="15"/>
  <c r="F65" i="15"/>
  <c r="I64" i="15"/>
  <c r="J64" i="15" s="1"/>
  <c r="F64" i="15"/>
  <c r="I62" i="15"/>
  <c r="F62" i="15"/>
  <c r="J62" i="15" s="1"/>
  <c r="I61" i="15"/>
  <c r="F61" i="15"/>
  <c r="I60" i="15"/>
  <c r="F60" i="15"/>
  <c r="J60" i="15" s="1"/>
  <c r="J59" i="15"/>
  <c r="I59" i="15"/>
  <c r="F59" i="15"/>
  <c r="J58" i="15"/>
  <c r="I58" i="15"/>
  <c r="F58" i="15"/>
  <c r="I57" i="15"/>
  <c r="F57" i="15"/>
  <c r="J57" i="15" s="1"/>
  <c r="I56" i="15"/>
  <c r="F56" i="15"/>
  <c r="I55" i="15"/>
  <c r="J55" i="15" s="1"/>
  <c r="F55" i="15"/>
  <c r="I54" i="15"/>
  <c r="F54" i="15"/>
  <c r="J54" i="15" s="1"/>
  <c r="J53" i="15"/>
  <c r="I53" i="15"/>
  <c r="F53" i="15"/>
  <c r="I52" i="15"/>
  <c r="J52" i="15" s="1"/>
  <c r="F52" i="15"/>
  <c r="I51" i="15"/>
  <c r="F51" i="15"/>
  <c r="J51" i="15" s="1"/>
  <c r="I50" i="15"/>
  <c r="F50" i="15"/>
  <c r="I49" i="15"/>
  <c r="F49" i="15"/>
  <c r="I48" i="15"/>
  <c r="F48" i="15"/>
  <c r="J48" i="15" s="1"/>
  <c r="I47" i="15"/>
  <c r="F47" i="15"/>
  <c r="I46" i="15"/>
  <c r="F46" i="15"/>
  <c r="J46" i="15" s="1"/>
  <c r="J45" i="15"/>
  <c r="I45" i="15"/>
  <c r="F45" i="15"/>
  <c r="J44" i="15"/>
  <c r="I44" i="15"/>
  <c r="F44" i="15"/>
  <c r="I43" i="15"/>
  <c r="F43" i="15"/>
  <c r="J42" i="15"/>
  <c r="I42" i="15"/>
  <c r="F42" i="15"/>
  <c r="J41" i="15"/>
  <c r="I41" i="15"/>
  <c r="F41" i="15"/>
  <c r="I40" i="15"/>
  <c r="F40" i="15"/>
  <c r="J39" i="15"/>
  <c r="I39" i="15"/>
  <c r="F39" i="15"/>
  <c r="J38" i="15"/>
  <c r="I38" i="15"/>
  <c r="F38" i="15"/>
  <c r="I37" i="15"/>
  <c r="F37" i="15"/>
  <c r="J37" i="15" s="1"/>
  <c r="I36" i="15"/>
  <c r="F36" i="15"/>
  <c r="J36" i="15" s="1"/>
  <c r="J35" i="15"/>
  <c r="I35" i="15"/>
  <c r="F35" i="15"/>
  <c r="I34" i="15"/>
  <c r="F34" i="15"/>
  <c r="I33" i="15"/>
  <c r="F33" i="15"/>
  <c r="I32" i="15"/>
  <c r="F32" i="15"/>
  <c r="I31" i="15"/>
  <c r="F31" i="15"/>
  <c r="I30" i="15"/>
  <c r="F30" i="15"/>
  <c r="I29" i="15"/>
  <c r="F29" i="15"/>
  <c r="J29" i="15" s="1"/>
  <c r="J28" i="15"/>
  <c r="I28" i="15"/>
  <c r="F28" i="15"/>
  <c r="I27" i="15"/>
  <c r="F27" i="15"/>
  <c r="I26" i="15"/>
  <c r="F26" i="15"/>
  <c r="I25" i="15"/>
  <c r="J25" i="15" s="1"/>
  <c r="F25" i="15"/>
  <c r="I24" i="15"/>
  <c r="F24" i="15"/>
  <c r="J24" i="15" s="1"/>
  <c r="I23" i="15"/>
  <c r="F23" i="15"/>
  <c r="I22" i="15"/>
  <c r="F22" i="15"/>
  <c r="J22" i="15" s="1"/>
  <c r="I21" i="15"/>
  <c r="F21" i="15"/>
  <c r="I20" i="15"/>
  <c r="F20" i="15"/>
  <c r="I19" i="15"/>
  <c r="F19" i="15"/>
  <c r="J19" i="15" s="1"/>
  <c r="I18" i="15"/>
  <c r="F18" i="15"/>
  <c r="I17" i="15"/>
  <c r="F17" i="15"/>
  <c r="J17" i="15" s="1"/>
  <c r="I16" i="15"/>
  <c r="F16" i="15"/>
  <c r="I15" i="15"/>
  <c r="F15" i="15"/>
  <c r="J15" i="15" s="1"/>
  <c r="I14" i="15"/>
  <c r="F14" i="15"/>
  <c r="J14" i="15" s="1"/>
  <c r="J13" i="15"/>
  <c r="I13" i="15"/>
  <c r="F13" i="15"/>
  <c r="I12" i="15"/>
  <c r="F12" i="15"/>
  <c r="I11" i="15"/>
  <c r="F11" i="15"/>
  <c r="J11" i="15" s="1"/>
  <c r="J10" i="15"/>
  <c r="I10" i="15"/>
  <c r="F10" i="15"/>
  <c r="I9" i="15"/>
  <c r="J9" i="15" s="1"/>
  <c r="F9" i="15"/>
  <c r="I8" i="15"/>
  <c r="F8" i="15"/>
  <c r="J8" i="15" s="1"/>
  <c r="J7" i="15"/>
  <c r="I7" i="15"/>
  <c r="F7" i="15"/>
  <c r="I6" i="15"/>
  <c r="J6" i="15" s="1"/>
  <c r="F6" i="15"/>
  <c r="I5" i="15"/>
  <c r="F5" i="15"/>
  <c r="J5" i="15" s="1"/>
  <c r="I108" i="15" l="1"/>
  <c r="G108" i="15" s="1"/>
  <c r="J110" i="15"/>
  <c r="I110" i="15"/>
  <c r="G110" i="15" s="1"/>
  <c r="I112" i="15"/>
  <c r="G112" i="15" s="1"/>
  <c r="J114" i="15"/>
  <c r="I114" i="15"/>
  <c r="G114" i="15" s="1"/>
  <c r="I116" i="15"/>
  <c r="G116" i="15" s="1"/>
  <c r="J119" i="15"/>
  <c r="I119" i="15"/>
  <c r="G119" i="15" s="1"/>
  <c r="I127" i="15"/>
  <c r="G127" i="15" s="1"/>
  <c r="J131" i="15"/>
  <c r="I131" i="15"/>
  <c r="G131" i="15" s="1"/>
  <c r="J139" i="15"/>
  <c r="J21" i="15"/>
  <c r="J50" i="15"/>
  <c r="J68" i="15"/>
  <c r="J72" i="15"/>
  <c r="J76" i="15"/>
  <c r="J80" i="15"/>
  <c r="I120" i="15"/>
  <c r="G120" i="15" s="1"/>
  <c r="I124" i="15"/>
  <c r="G124" i="15" s="1"/>
  <c r="I128" i="15"/>
  <c r="G128" i="15" s="1"/>
  <c r="I132" i="15"/>
  <c r="G132" i="15" s="1"/>
  <c r="I136" i="15"/>
  <c r="G136" i="15" s="1"/>
  <c r="I123" i="15"/>
  <c r="G123" i="15" s="1"/>
  <c r="J18" i="15"/>
  <c r="J47" i="15"/>
  <c r="J61" i="15"/>
  <c r="J67" i="15"/>
  <c r="J71" i="15"/>
  <c r="J75" i="15"/>
  <c r="J79" i="15"/>
  <c r="J95" i="15"/>
  <c r="I107" i="15"/>
  <c r="G107" i="15" s="1"/>
  <c r="I109" i="15"/>
  <c r="G109" i="15" s="1"/>
  <c r="I111" i="15"/>
  <c r="G111" i="15" s="1"/>
  <c r="I113" i="15"/>
  <c r="G113" i="15" s="1"/>
  <c r="I115" i="15"/>
  <c r="G115" i="15" s="1"/>
  <c r="I117" i="15"/>
  <c r="G117" i="15" s="1"/>
  <c r="I121" i="15"/>
  <c r="G121" i="15" s="1"/>
  <c r="I125" i="15"/>
  <c r="G125" i="15" s="1"/>
  <c r="I129" i="15"/>
  <c r="G129" i="15" s="1"/>
  <c r="I133" i="15"/>
  <c r="G133" i="15" s="1"/>
  <c r="I137" i="15"/>
  <c r="G137" i="15" s="1"/>
  <c r="I118" i="15"/>
  <c r="G118" i="15" s="1"/>
  <c r="I122" i="15"/>
  <c r="G122" i="15" s="1"/>
  <c r="I126" i="15"/>
  <c r="G126" i="15" s="1"/>
  <c r="I130" i="15"/>
  <c r="G130" i="15" s="1"/>
  <c r="I134" i="15"/>
  <c r="G134" i="15" s="1"/>
  <c r="I138" i="15"/>
  <c r="G138" i="15" s="1"/>
  <c r="I135" i="15"/>
  <c r="G135" i="15" s="1"/>
  <c r="I139" i="15"/>
  <c r="G139" i="15" s="1"/>
  <c r="J135" i="15" l="1"/>
  <c r="J134" i="15"/>
  <c r="J126" i="15"/>
  <c r="J118" i="15"/>
  <c r="J133" i="15"/>
  <c r="J125" i="15"/>
  <c r="J117" i="15"/>
  <c r="J113" i="15"/>
  <c r="J109" i="15"/>
  <c r="J123" i="15"/>
  <c r="J132" i="15"/>
  <c r="J124" i="15"/>
  <c r="J127" i="15"/>
  <c r="J116" i="15"/>
  <c r="J112" i="15"/>
  <c r="J108" i="15"/>
  <c r="J138" i="15"/>
  <c r="J130" i="15"/>
  <c r="J122" i="15"/>
  <c r="J137" i="15"/>
  <c r="J129" i="15"/>
  <c r="J121" i="15"/>
  <c r="J115" i="15"/>
  <c r="J111" i="15"/>
  <c r="J107" i="15"/>
  <c r="J136" i="15"/>
  <c r="J128" i="15"/>
  <c r="J120" i="15"/>
  <c r="I152" i="20" l="1"/>
  <c r="F152" i="20"/>
  <c r="J152" i="20" s="1"/>
  <c r="I151" i="20"/>
  <c r="F151" i="20"/>
  <c r="J151" i="20" s="1"/>
  <c r="I150" i="20"/>
  <c r="F150" i="20"/>
  <c r="J150" i="20" s="1"/>
  <c r="I149" i="20"/>
  <c r="J149" i="20" s="1"/>
  <c r="F149" i="20"/>
  <c r="I148" i="20"/>
  <c r="F148" i="20"/>
  <c r="J148" i="20" s="1"/>
  <c r="I147" i="20"/>
  <c r="F147" i="20"/>
  <c r="J147" i="20" s="1"/>
  <c r="I146" i="20"/>
  <c r="F146" i="20"/>
  <c r="J146" i="20" s="1"/>
  <c r="J145" i="20"/>
  <c r="I145" i="20"/>
  <c r="F145" i="20"/>
  <c r="I144" i="20"/>
  <c r="F144" i="20"/>
  <c r="J144" i="20" s="1"/>
  <c r="I143" i="20"/>
  <c r="F143" i="20"/>
  <c r="J143" i="20" s="1"/>
  <c r="I142" i="20"/>
  <c r="F142" i="20"/>
  <c r="J142" i="20" s="1"/>
  <c r="J141" i="20"/>
  <c r="I141" i="20"/>
  <c r="F141" i="20"/>
  <c r="I140" i="20"/>
  <c r="F140" i="20"/>
  <c r="J140" i="20" s="1"/>
  <c r="I139" i="20"/>
  <c r="F139" i="20"/>
  <c r="J139" i="20" s="1"/>
  <c r="I138" i="20"/>
  <c r="F138" i="20"/>
  <c r="J138" i="20" s="1"/>
  <c r="J137" i="20"/>
  <c r="I137" i="20"/>
  <c r="F137" i="20"/>
  <c r="I136" i="20"/>
  <c r="F136" i="20"/>
  <c r="J136" i="20" s="1"/>
  <c r="I135" i="20"/>
  <c r="F135" i="20"/>
  <c r="J135" i="20" s="1"/>
  <c r="I134" i="20"/>
  <c r="F134" i="20"/>
  <c r="J134" i="20" s="1"/>
  <c r="J133" i="20"/>
  <c r="I133" i="20"/>
  <c r="F133" i="20"/>
  <c r="I132" i="20"/>
  <c r="F132" i="20"/>
  <c r="J132" i="20" s="1"/>
  <c r="I131" i="20"/>
  <c r="F131" i="20"/>
  <c r="J131" i="20" s="1"/>
  <c r="I130" i="20"/>
  <c r="F130" i="20"/>
  <c r="J130" i="20" s="1"/>
  <c r="J129" i="20"/>
  <c r="I129" i="20"/>
  <c r="F129" i="20"/>
  <c r="I128" i="20"/>
  <c r="F128" i="20"/>
  <c r="J128" i="20" s="1"/>
  <c r="I127" i="20"/>
  <c r="F127" i="20"/>
  <c r="J127" i="20" s="1"/>
  <c r="I126" i="20"/>
  <c r="F126" i="20"/>
  <c r="J126" i="20" s="1"/>
  <c r="J125" i="20"/>
  <c r="I125" i="20"/>
  <c r="F125" i="20"/>
  <c r="I124" i="20"/>
  <c r="F124" i="20"/>
  <c r="J124" i="20" s="1"/>
  <c r="I123" i="20"/>
  <c r="F123" i="20"/>
  <c r="J123" i="20" s="1"/>
  <c r="I122" i="20"/>
  <c r="F122" i="20"/>
  <c r="J122" i="20" s="1"/>
  <c r="J121" i="20"/>
  <c r="I121" i="20"/>
  <c r="F121" i="20"/>
  <c r="I120" i="20"/>
  <c r="F120" i="20"/>
  <c r="J120" i="20" s="1"/>
  <c r="I119" i="20"/>
  <c r="F119" i="20"/>
  <c r="J119" i="20" s="1"/>
  <c r="I118" i="20"/>
  <c r="F118" i="20"/>
  <c r="J118" i="20" s="1"/>
  <c r="J117" i="20"/>
  <c r="I117" i="20"/>
  <c r="F117" i="20"/>
  <c r="I116" i="20"/>
  <c r="F116" i="20"/>
  <c r="J116" i="20" s="1"/>
  <c r="I115" i="20"/>
  <c r="F115" i="20"/>
  <c r="J115" i="20" s="1"/>
  <c r="I114" i="20"/>
  <c r="F114" i="20"/>
  <c r="J114" i="20" s="1"/>
  <c r="J113" i="20"/>
  <c r="I113" i="20"/>
  <c r="F113" i="20"/>
  <c r="I112" i="20"/>
  <c r="F112" i="20"/>
  <c r="J112" i="20" s="1"/>
  <c r="I111" i="20"/>
  <c r="F111" i="20"/>
  <c r="J111" i="20" s="1"/>
  <c r="I110" i="20"/>
  <c r="F110" i="20"/>
  <c r="J110" i="20" s="1"/>
  <c r="J109" i="20"/>
  <c r="I109" i="20"/>
  <c r="F109" i="20"/>
  <c r="I108" i="20"/>
  <c r="J108" i="20" s="1"/>
  <c r="F108" i="20"/>
  <c r="I107" i="20"/>
  <c r="F107" i="20"/>
  <c r="J107" i="20" s="1"/>
  <c r="I106" i="20"/>
  <c r="F106" i="20"/>
  <c r="J106" i="20" s="1"/>
  <c r="J105" i="20"/>
  <c r="I105" i="20"/>
  <c r="F105" i="20"/>
  <c r="I104" i="20"/>
  <c r="J104" i="20" s="1"/>
  <c r="F104" i="20"/>
  <c r="I103" i="20"/>
  <c r="F103" i="20"/>
  <c r="J103" i="20" s="1"/>
  <c r="I102" i="20"/>
  <c r="F102" i="20"/>
  <c r="J102" i="20" s="1"/>
  <c r="J101" i="20"/>
  <c r="I101" i="20"/>
  <c r="F101" i="20"/>
  <c r="I100" i="20"/>
  <c r="J100" i="20" s="1"/>
  <c r="F100" i="20"/>
  <c r="I99" i="20"/>
  <c r="F99" i="20"/>
  <c r="J99" i="20" s="1"/>
  <c r="I98" i="20"/>
  <c r="F98" i="20"/>
  <c r="J98" i="20" s="1"/>
  <c r="J97" i="20"/>
  <c r="I97" i="20"/>
  <c r="F97" i="20"/>
  <c r="I96" i="20"/>
  <c r="J96" i="20" s="1"/>
  <c r="F96" i="20"/>
  <c r="I95" i="20"/>
  <c r="F95" i="20"/>
  <c r="J95" i="20" s="1"/>
  <c r="I94" i="20"/>
  <c r="F94" i="20"/>
  <c r="J94" i="20" s="1"/>
  <c r="J93" i="20"/>
  <c r="I93" i="20"/>
  <c r="F93" i="20"/>
  <c r="I92" i="20"/>
  <c r="J92" i="20" s="1"/>
  <c r="F92" i="20"/>
  <c r="I91" i="20"/>
  <c r="F91" i="20"/>
  <c r="J91" i="20" s="1"/>
  <c r="I90" i="20"/>
  <c r="F90" i="20"/>
  <c r="J90" i="20" s="1"/>
  <c r="J89" i="20"/>
  <c r="I89" i="20"/>
  <c r="F89" i="20"/>
  <c r="I88" i="20"/>
  <c r="J88" i="20" s="1"/>
  <c r="F88" i="20"/>
  <c r="I87" i="20"/>
  <c r="F87" i="20"/>
  <c r="J87" i="20" s="1"/>
  <c r="I86" i="20"/>
  <c r="F86" i="20"/>
  <c r="J86" i="20" s="1"/>
  <c r="J85" i="20"/>
  <c r="I85" i="20"/>
  <c r="F85" i="20"/>
  <c r="I83" i="20"/>
  <c r="J83" i="20" s="1"/>
  <c r="F83" i="20"/>
  <c r="I82" i="20"/>
  <c r="F82" i="20"/>
  <c r="J82" i="20" s="1"/>
  <c r="I81" i="20"/>
  <c r="F81" i="20"/>
  <c r="J81" i="20" s="1"/>
  <c r="J80" i="20"/>
  <c r="I80" i="20"/>
  <c r="F80" i="20"/>
  <c r="I79" i="20"/>
  <c r="J79" i="20" s="1"/>
  <c r="F79" i="20"/>
  <c r="I78" i="20"/>
  <c r="F78" i="20"/>
  <c r="J78" i="20" s="1"/>
  <c r="I77" i="20"/>
  <c r="F77" i="20"/>
  <c r="I76" i="20"/>
  <c r="J76" i="20" s="1"/>
  <c r="F76" i="20"/>
  <c r="I75" i="20"/>
  <c r="F75" i="20"/>
  <c r="J75" i="20" s="1"/>
  <c r="I74" i="20"/>
  <c r="F74" i="20"/>
  <c r="J74" i="20" s="1"/>
  <c r="J73" i="20"/>
  <c r="I73" i="20"/>
  <c r="F73" i="20"/>
  <c r="I72" i="20"/>
  <c r="J72" i="20" s="1"/>
  <c r="F72" i="20"/>
  <c r="I71" i="20"/>
  <c r="F71" i="20"/>
  <c r="J71" i="20" s="1"/>
  <c r="I70" i="20"/>
  <c r="F70" i="20"/>
  <c r="J70" i="20" s="1"/>
  <c r="J69" i="20"/>
  <c r="I69" i="20"/>
  <c r="F69" i="20"/>
  <c r="I68" i="20"/>
  <c r="J68" i="20" s="1"/>
  <c r="F68" i="20"/>
  <c r="I67" i="20"/>
  <c r="F67" i="20"/>
  <c r="J67" i="20" s="1"/>
  <c r="I66" i="20"/>
  <c r="F66" i="20"/>
  <c r="J66" i="20" s="1"/>
  <c r="I65" i="20"/>
  <c r="F65" i="20"/>
  <c r="I64" i="20"/>
  <c r="F64" i="20"/>
  <c r="J64" i="20" s="1"/>
  <c r="I63" i="20"/>
  <c r="F63" i="20"/>
  <c r="J63" i="20" s="1"/>
  <c r="J62" i="20"/>
  <c r="I62" i="20"/>
  <c r="F62" i="20"/>
  <c r="I61" i="20"/>
  <c r="J61" i="20" s="1"/>
  <c r="F61" i="20"/>
  <c r="I60" i="20"/>
  <c r="F60" i="20"/>
  <c r="J60" i="20" s="1"/>
  <c r="I59" i="20"/>
  <c r="F59" i="20"/>
  <c r="J59" i="20" s="1"/>
  <c r="J58" i="20"/>
  <c r="I58" i="20"/>
  <c r="F58" i="20"/>
  <c r="I57" i="20"/>
  <c r="J57" i="20" s="1"/>
  <c r="F57" i="20"/>
  <c r="I56" i="20"/>
  <c r="F56" i="20"/>
  <c r="J56" i="20" s="1"/>
  <c r="I55" i="20"/>
  <c r="F55" i="20"/>
  <c r="J55" i="20" s="1"/>
  <c r="J54" i="20"/>
  <c r="I54" i="20"/>
  <c r="F54" i="20"/>
  <c r="I53" i="20"/>
  <c r="J53" i="20" s="1"/>
  <c r="F53" i="20"/>
  <c r="I52" i="20"/>
  <c r="F52" i="20"/>
  <c r="J52" i="20" s="1"/>
  <c r="I51" i="20"/>
  <c r="F51" i="20"/>
  <c r="J51" i="20" s="1"/>
  <c r="J50" i="20"/>
  <c r="I50" i="20"/>
  <c r="F50" i="20"/>
  <c r="I49" i="20"/>
  <c r="F49" i="20"/>
  <c r="J49" i="20" s="1"/>
  <c r="I48" i="20"/>
  <c r="F48" i="20"/>
  <c r="J48" i="20" s="1"/>
  <c r="I47" i="20"/>
  <c r="F47" i="20"/>
  <c r="J47" i="20" s="1"/>
  <c r="J46" i="20"/>
  <c r="I46" i="20"/>
  <c r="F46" i="20"/>
  <c r="I45" i="20"/>
  <c r="F45" i="20"/>
  <c r="J45" i="20" s="1"/>
  <c r="I44" i="20"/>
  <c r="F44" i="20"/>
  <c r="J44" i="20" s="1"/>
  <c r="J43" i="20"/>
  <c r="I43" i="20"/>
  <c r="F43" i="20"/>
  <c r="J42" i="20"/>
  <c r="I42" i="20"/>
  <c r="F42" i="20"/>
  <c r="I41" i="20"/>
  <c r="F41" i="20"/>
  <c r="I40" i="20"/>
  <c r="F40" i="20"/>
  <c r="I39" i="20"/>
  <c r="F39" i="20"/>
  <c r="J39" i="20" s="1"/>
  <c r="I38" i="20"/>
  <c r="F38" i="20"/>
  <c r="J38" i="20" s="1"/>
  <c r="J37" i="20"/>
  <c r="I37" i="20"/>
  <c r="F37" i="20"/>
  <c r="J36" i="20"/>
  <c r="I36" i="20"/>
  <c r="F36" i="20"/>
  <c r="I35" i="20"/>
  <c r="F35" i="20"/>
  <c r="J35" i="20" s="1"/>
  <c r="I34" i="20"/>
  <c r="F34" i="20"/>
  <c r="J34" i="20" s="1"/>
  <c r="J33" i="20"/>
  <c r="I33" i="20"/>
  <c r="F33" i="20"/>
  <c r="I32" i="20"/>
  <c r="F32" i="20"/>
  <c r="I31" i="20"/>
  <c r="F31" i="20"/>
  <c r="J31" i="20" s="1"/>
  <c r="J30" i="20"/>
  <c r="I30" i="20"/>
  <c r="F30" i="20"/>
  <c r="I29" i="20"/>
  <c r="F29" i="20"/>
  <c r="I28" i="20"/>
  <c r="F28" i="20"/>
  <c r="J28" i="20" s="1"/>
  <c r="J27" i="20"/>
  <c r="I27" i="20"/>
  <c r="F27" i="20"/>
  <c r="J26" i="20"/>
  <c r="I26" i="20"/>
  <c r="F26" i="20"/>
  <c r="I25" i="20"/>
  <c r="F25" i="20"/>
  <c r="I24" i="20"/>
  <c r="F24" i="20"/>
  <c r="I23" i="20"/>
  <c r="F23" i="20"/>
  <c r="J23" i="20" s="1"/>
  <c r="I22" i="20"/>
  <c r="F22" i="20"/>
  <c r="J22" i="20" s="1"/>
  <c r="J21" i="20"/>
  <c r="I21" i="20"/>
  <c r="F21" i="20"/>
  <c r="I20" i="20"/>
  <c r="J20" i="20" s="1"/>
  <c r="F20" i="20"/>
  <c r="I19" i="20"/>
  <c r="F19" i="20"/>
  <c r="J18" i="20"/>
  <c r="I18" i="20"/>
  <c r="F18" i="20"/>
  <c r="I17" i="20"/>
  <c r="J17" i="20" s="1"/>
  <c r="F17" i="20"/>
  <c r="I16" i="20"/>
  <c r="F16" i="20"/>
  <c r="J16" i="20" s="1"/>
  <c r="I15" i="20"/>
  <c r="F15" i="20"/>
  <c r="J15" i="20" s="1"/>
  <c r="J14" i="20"/>
  <c r="I14" i="20"/>
  <c r="F14" i="20"/>
  <c r="I13" i="20"/>
  <c r="J13" i="20" s="1"/>
  <c r="F13" i="20"/>
  <c r="I12" i="20"/>
  <c r="F12" i="20"/>
  <c r="J12" i="20" s="1"/>
  <c r="I11" i="20"/>
  <c r="F11" i="20"/>
  <c r="I10" i="20"/>
  <c r="J10" i="20" s="1"/>
  <c r="F10" i="20"/>
  <c r="I9" i="20"/>
  <c r="F9" i="20"/>
  <c r="J9" i="20" s="1"/>
  <c r="I8" i="20"/>
  <c r="F8" i="20"/>
  <c r="J8" i="20" s="1"/>
  <c r="J7" i="20"/>
  <c r="I7" i="20"/>
  <c r="F7" i="20"/>
  <c r="I6" i="20"/>
  <c r="J6" i="20" s="1"/>
  <c r="F6" i="20"/>
  <c r="I5" i="20"/>
  <c r="F5" i="20"/>
  <c r="J5" i="20" s="1"/>
  <c r="I102" i="17" l="1"/>
  <c r="J102" i="17" s="1"/>
  <c r="J101" i="17"/>
  <c r="I101" i="17"/>
  <c r="I100" i="17"/>
  <c r="J100" i="17" s="1"/>
  <c r="J99" i="17"/>
  <c r="I99" i="17"/>
  <c r="I98" i="17"/>
  <c r="J98" i="17" s="1"/>
  <c r="J97" i="17"/>
  <c r="I97" i="17"/>
  <c r="I96" i="17"/>
  <c r="J96" i="17" s="1"/>
  <c r="J95" i="17"/>
  <c r="I95" i="17"/>
  <c r="I94" i="17"/>
  <c r="J94" i="17" s="1"/>
  <c r="J93" i="17"/>
  <c r="I93" i="17"/>
  <c r="I92" i="17"/>
  <c r="J92" i="17" s="1"/>
  <c r="J91" i="17"/>
  <c r="I91" i="17"/>
  <c r="I90" i="17"/>
  <c r="J90" i="17" s="1"/>
  <c r="J89" i="17"/>
  <c r="I89" i="17"/>
  <c r="I88" i="17"/>
  <c r="J88" i="17" s="1"/>
  <c r="J87" i="17"/>
  <c r="I87" i="17"/>
  <c r="I86" i="17"/>
  <c r="J86" i="17" s="1"/>
  <c r="J85" i="17"/>
  <c r="I85" i="17"/>
  <c r="I84" i="17"/>
  <c r="J84" i="17" s="1"/>
  <c r="J83" i="17"/>
  <c r="I83" i="17"/>
  <c r="I82" i="17"/>
  <c r="J82" i="17" s="1"/>
  <c r="J81" i="17"/>
  <c r="I81" i="17"/>
  <c r="I80" i="17"/>
  <c r="J80" i="17" s="1"/>
  <c r="J79" i="17"/>
  <c r="I79" i="17"/>
  <c r="I78" i="17"/>
  <c r="J78" i="17" s="1"/>
  <c r="J77" i="17"/>
  <c r="I77" i="17"/>
  <c r="I76" i="17"/>
  <c r="J76" i="17" s="1"/>
  <c r="J75" i="17"/>
  <c r="I75" i="17"/>
  <c r="I74" i="17"/>
  <c r="J74" i="17" s="1"/>
  <c r="J73" i="17"/>
  <c r="I73" i="17"/>
  <c r="I72" i="17"/>
  <c r="J72" i="17" s="1"/>
  <c r="J71" i="17"/>
  <c r="I71" i="17"/>
  <c r="I70" i="17"/>
  <c r="J70" i="17" s="1"/>
  <c r="J69" i="17"/>
  <c r="I69" i="17"/>
  <c r="I67" i="17"/>
  <c r="F67" i="17"/>
  <c r="J67" i="17" s="1"/>
  <c r="I66" i="17"/>
  <c r="F66" i="17"/>
  <c r="J66" i="17" s="1"/>
  <c r="I65" i="17"/>
  <c r="F65" i="17"/>
  <c r="J65" i="17" s="1"/>
  <c r="I64" i="17"/>
  <c r="F64" i="17"/>
  <c r="I63" i="17"/>
  <c r="F63" i="17"/>
  <c r="I62" i="17"/>
  <c r="F62" i="17"/>
  <c r="I61" i="17"/>
  <c r="F61" i="17"/>
  <c r="I60" i="17"/>
  <c r="F60" i="17"/>
  <c r="I59" i="17"/>
  <c r="F59" i="17"/>
  <c r="I58" i="17"/>
  <c r="F58" i="17"/>
  <c r="I57" i="17"/>
  <c r="F57" i="17"/>
  <c r="I56" i="17"/>
  <c r="F56" i="17"/>
  <c r="I55" i="17"/>
  <c r="F55" i="17"/>
  <c r="I54" i="17"/>
  <c r="F54" i="17"/>
  <c r="I53" i="17"/>
  <c r="F53" i="17"/>
  <c r="I52" i="17"/>
  <c r="F52" i="17"/>
  <c r="I51" i="17"/>
  <c r="F51" i="17"/>
  <c r="I50" i="17"/>
  <c r="F50" i="17"/>
  <c r="I49" i="17"/>
  <c r="F49" i="17"/>
  <c r="I48" i="17"/>
  <c r="F48" i="17"/>
  <c r="I47" i="17"/>
  <c r="F47" i="17"/>
  <c r="I46" i="17"/>
  <c r="F46" i="17"/>
  <c r="I45" i="17"/>
  <c r="F45" i="17"/>
  <c r="I44" i="17"/>
  <c r="F44" i="17"/>
  <c r="I43" i="17"/>
  <c r="F43" i="17"/>
  <c r="I42" i="17"/>
  <c r="F42" i="17"/>
  <c r="I41" i="17"/>
  <c r="F41" i="17"/>
  <c r="I40" i="17"/>
  <c r="F40" i="17"/>
  <c r="I39" i="17"/>
  <c r="F39" i="17"/>
  <c r="I38" i="17"/>
  <c r="F38" i="17"/>
  <c r="I37" i="17"/>
  <c r="F37" i="17"/>
  <c r="I36" i="17"/>
  <c r="F36" i="17"/>
  <c r="I35" i="17"/>
  <c r="F35" i="17"/>
  <c r="I34" i="17"/>
  <c r="F34" i="17"/>
  <c r="I33" i="17"/>
  <c r="F33" i="17"/>
  <c r="I32" i="17"/>
  <c r="F32" i="17"/>
  <c r="I31" i="17"/>
  <c r="F31" i="17"/>
  <c r="J31" i="17" s="1"/>
  <c r="I30" i="17"/>
  <c r="F30" i="17"/>
  <c r="J30" i="17" s="1"/>
  <c r="I29" i="17"/>
  <c r="F29" i="17"/>
  <c r="J29" i="17" s="1"/>
  <c r="I28" i="17"/>
  <c r="F28" i="17"/>
  <c r="J28" i="17" s="1"/>
  <c r="I27" i="17"/>
  <c r="F27" i="17"/>
  <c r="I26" i="17"/>
  <c r="F26" i="17"/>
  <c r="I25" i="17"/>
  <c r="F25" i="17"/>
  <c r="I24" i="17"/>
  <c r="F24" i="17"/>
  <c r="A24" i="17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I23" i="17"/>
  <c r="F23" i="17"/>
  <c r="I21" i="17"/>
  <c r="J21" i="17" s="1"/>
  <c r="F21" i="17"/>
  <c r="I20" i="17"/>
  <c r="F20" i="17"/>
  <c r="J20" i="17" s="1"/>
  <c r="I19" i="17"/>
  <c r="F19" i="17"/>
  <c r="J19" i="17" s="1"/>
  <c r="I18" i="17"/>
  <c r="F18" i="17"/>
  <c r="I17" i="17"/>
  <c r="F17" i="17"/>
  <c r="J17" i="17" s="1"/>
  <c r="I16" i="17"/>
  <c r="F16" i="17"/>
  <c r="J16" i="17" s="1"/>
  <c r="J15" i="17"/>
  <c r="I15" i="17"/>
  <c r="F15" i="17"/>
  <c r="I14" i="17"/>
  <c r="J14" i="17" s="1"/>
  <c r="F14" i="17"/>
  <c r="I13" i="17"/>
  <c r="F13" i="17"/>
  <c r="J13" i="17" s="1"/>
  <c r="I12" i="17"/>
  <c r="F12" i="17"/>
  <c r="J12" i="17" s="1"/>
  <c r="J11" i="17"/>
  <c r="I11" i="17"/>
  <c r="F11" i="17"/>
  <c r="I10" i="17"/>
  <c r="J10" i="17" s="1"/>
  <c r="F10" i="17"/>
  <c r="I9" i="17"/>
  <c r="F9" i="17"/>
  <c r="J9" i="17" s="1"/>
  <c r="I8" i="17"/>
  <c r="F8" i="17"/>
  <c r="J8" i="17" s="1"/>
  <c r="J7" i="17"/>
  <c r="I7" i="17"/>
  <c r="F7" i="17"/>
  <c r="I6" i="17"/>
  <c r="J6" i="17" s="1"/>
  <c r="F6" i="17"/>
  <c r="I5" i="17"/>
  <c r="F5" i="17"/>
  <c r="J5" i="17" s="1"/>
  <c r="F24" i="16" l="1"/>
  <c r="I24" i="16"/>
  <c r="J24" i="16" s="1"/>
  <c r="I157" i="13"/>
  <c r="F157" i="13"/>
  <c r="J157" i="13" s="1"/>
  <c r="I156" i="13"/>
  <c r="F156" i="13"/>
  <c r="J156" i="13" s="1"/>
  <c r="J155" i="13"/>
  <c r="I155" i="13"/>
  <c r="F155" i="13"/>
  <c r="I154" i="13"/>
  <c r="J154" i="13" s="1"/>
  <c r="F154" i="13"/>
  <c r="I153" i="13"/>
  <c r="F153" i="13"/>
  <c r="J153" i="13" s="1"/>
  <c r="I152" i="13"/>
  <c r="F152" i="13"/>
  <c r="J152" i="13" s="1"/>
  <c r="J151" i="13"/>
  <c r="I151" i="13"/>
  <c r="F151" i="13"/>
  <c r="I150" i="13"/>
  <c r="J150" i="13" s="1"/>
  <c r="F150" i="13"/>
  <c r="I149" i="13"/>
  <c r="F149" i="13"/>
  <c r="J149" i="13" s="1"/>
  <c r="I148" i="13"/>
  <c r="F148" i="13"/>
  <c r="J148" i="13" s="1"/>
  <c r="J147" i="13"/>
  <c r="I147" i="13"/>
  <c r="F147" i="13"/>
  <c r="I146" i="13"/>
  <c r="J146" i="13" s="1"/>
  <c r="F146" i="13"/>
  <c r="I145" i="13"/>
  <c r="F145" i="13"/>
  <c r="J145" i="13" s="1"/>
  <c r="I144" i="13"/>
  <c r="F144" i="13"/>
  <c r="J144" i="13" s="1"/>
  <c r="J143" i="13"/>
  <c r="I143" i="13"/>
  <c r="F143" i="13"/>
  <c r="I142" i="13"/>
  <c r="J142" i="13" s="1"/>
  <c r="F142" i="13"/>
  <c r="I141" i="13"/>
  <c r="F141" i="13"/>
  <c r="J141" i="13" s="1"/>
  <c r="I140" i="13"/>
  <c r="F140" i="13"/>
  <c r="J140" i="13" s="1"/>
  <c r="J139" i="13"/>
  <c r="I139" i="13"/>
  <c r="F139" i="13"/>
  <c r="I138" i="13"/>
  <c r="J138" i="13" s="1"/>
  <c r="F138" i="13"/>
  <c r="I137" i="13"/>
  <c r="F137" i="13"/>
  <c r="J136" i="13"/>
  <c r="I136" i="13"/>
  <c r="F136" i="13"/>
  <c r="I135" i="13"/>
  <c r="J135" i="13" s="1"/>
  <c r="F135" i="13"/>
  <c r="I134" i="13"/>
  <c r="F134" i="13"/>
  <c r="J134" i="13" s="1"/>
  <c r="I133" i="13"/>
  <c r="F133" i="13"/>
  <c r="J133" i="13" s="1"/>
  <c r="J132" i="13"/>
  <c r="I132" i="13"/>
  <c r="F132" i="13"/>
  <c r="I131" i="13"/>
  <c r="J131" i="13" s="1"/>
  <c r="F131" i="13"/>
  <c r="I130" i="13"/>
  <c r="F130" i="13"/>
  <c r="J130" i="13" s="1"/>
  <c r="I129" i="13"/>
  <c r="F129" i="13"/>
  <c r="I128" i="13"/>
  <c r="F128" i="13"/>
  <c r="I127" i="13"/>
  <c r="F127" i="13"/>
  <c r="I126" i="13"/>
  <c r="J126" i="13" s="1"/>
  <c r="F126" i="13"/>
  <c r="I125" i="13"/>
  <c r="F125" i="13"/>
  <c r="J125" i="13" s="1"/>
  <c r="I124" i="13"/>
  <c r="F124" i="13"/>
  <c r="I123" i="13"/>
  <c r="J123" i="13" s="1"/>
  <c r="F123" i="13"/>
  <c r="I122" i="13"/>
  <c r="F122" i="13"/>
  <c r="I121" i="13"/>
  <c r="F121" i="13"/>
  <c r="I120" i="13"/>
  <c r="F120" i="13"/>
  <c r="J120" i="13" s="1"/>
  <c r="I119" i="13"/>
  <c r="F119" i="13"/>
  <c r="J119" i="13" s="1"/>
  <c r="J118" i="13"/>
  <c r="I118" i="13"/>
  <c r="F118" i="13"/>
  <c r="I117" i="13"/>
  <c r="J117" i="13" s="1"/>
  <c r="F117" i="13"/>
  <c r="I116" i="13"/>
  <c r="F116" i="13"/>
  <c r="J115" i="13"/>
  <c r="I115" i="13"/>
  <c r="F115" i="13"/>
  <c r="I114" i="13"/>
  <c r="J114" i="13" s="1"/>
  <c r="F114" i="13"/>
  <c r="I113" i="13"/>
  <c r="F113" i="13"/>
  <c r="J113" i="13" s="1"/>
  <c r="I112" i="13"/>
  <c r="F112" i="13"/>
  <c r="J112" i="13" s="1"/>
  <c r="J111" i="13"/>
  <c r="I111" i="13"/>
  <c r="F111" i="13"/>
  <c r="I110" i="13"/>
  <c r="J110" i="13" s="1"/>
  <c r="F110" i="13"/>
  <c r="I109" i="13"/>
  <c r="F109" i="13"/>
  <c r="J109" i="13" s="1"/>
  <c r="I108" i="13"/>
  <c r="F108" i="13"/>
  <c r="J108" i="13" s="1"/>
  <c r="I107" i="13"/>
  <c r="F107" i="13"/>
  <c r="I106" i="13"/>
  <c r="F106" i="13"/>
  <c r="J106" i="13" s="1"/>
  <c r="I105" i="13"/>
  <c r="F105" i="13"/>
  <c r="I104" i="13"/>
  <c r="F104" i="13"/>
  <c r="I103" i="13"/>
  <c r="F103" i="13"/>
  <c r="J103" i="13" s="1"/>
  <c r="J102" i="13"/>
  <c r="I102" i="13"/>
  <c r="F102" i="13"/>
  <c r="I101" i="13"/>
  <c r="J101" i="13" s="1"/>
  <c r="F101" i="13"/>
  <c r="I100" i="13"/>
  <c r="F100" i="13"/>
  <c r="J100" i="13" s="1"/>
  <c r="I99" i="13"/>
  <c r="F99" i="13"/>
  <c r="J99" i="13" s="1"/>
  <c r="J98" i="13"/>
  <c r="I98" i="13"/>
  <c r="F98" i="13"/>
  <c r="I97" i="13"/>
  <c r="J97" i="13" s="1"/>
  <c r="F97" i="13"/>
  <c r="I96" i="13"/>
  <c r="F96" i="13"/>
  <c r="J96" i="13" s="1"/>
  <c r="I95" i="13"/>
  <c r="F95" i="13"/>
  <c r="J95" i="13" s="1"/>
  <c r="J94" i="13"/>
  <c r="I94" i="13"/>
  <c r="F94" i="13"/>
  <c r="I93" i="13"/>
  <c r="J93" i="13" s="1"/>
  <c r="F93" i="13"/>
  <c r="I92" i="13"/>
  <c r="F92" i="13"/>
  <c r="J92" i="13" s="1"/>
  <c r="I91" i="13"/>
  <c r="F91" i="13"/>
  <c r="J91" i="13" s="1"/>
  <c r="J90" i="13"/>
  <c r="I90" i="13"/>
  <c r="F90" i="13"/>
  <c r="I89" i="13"/>
  <c r="J89" i="13" s="1"/>
  <c r="F89" i="13"/>
  <c r="I88" i="13"/>
  <c r="F88" i="13"/>
  <c r="J88" i="13" s="1"/>
  <c r="I87" i="13"/>
  <c r="F87" i="13"/>
  <c r="J87" i="13" s="1"/>
  <c r="J85" i="13"/>
  <c r="I85" i="13"/>
  <c r="F85" i="13"/>
  <c r="J84" i="13"/>
  <c r="I84" i="13"/>
  <c r="F84" i="13"/>
  <c r="J83" i="13"/>
  <c r="I83" i="13"/>
  <c r="F83" i="13"/>
  <c r="J82" i="13"/>
  <c r="I82" i="13"/>
  <c r="F82" i="13"/>
  <c r="J81" i="13"/>
  <c r="I81" i="13"/>
  <c r="F81" i="13"/>
  <c r="J80" i="13"/>
  <c r="I80" i="13"/>
  <c r="F80" i="13"/>
  <c r="J79" i="13"/>
  <c r="I79" i="13"/>
  <c r="F79" i="13"/>
  <c r="J78" i="13"/>
  <c r="I78" i="13"/>
  <c r="F78" i="13"/>
  <c r="J77" i="13"/>
  <c r="I77" i="13"/>
  <c r="F77" i="13"/>
  <c r="J76" i="13"/>
  <c r="I76" i="13"/>
  <c r="F76" i="13"/>
  <c r="J75" i="13"/>
  <c r="I75" i="13"/>
  <c r="F75" i="13"/>
  <c r="J74" i="13"/>
  <c r="I74" i="13"/>
  <c r="F74" i="13"/>
  <c r="J73" i="13"/>
  <c r="I73" i="13"/>
  <c r="F73" i="13"/>
  <c r="J72" i="13"/>
  <c r="I72" i="13"/>
  <c r="F72" i="13"/>
  <c r="J71" i="13"/>
  <c r="I71" i="13"/>
  <c r="F71" i="13"/>
  <c r="J70" i="13"/>
  <c r="I70" i="13"/>
  <c r="F70" i="13"/>
  <c r="J69" i="13"/>
  <c r="I69" i="13"/>
  <c r="F69" i="13"/>
  <c r="J68" i="13"/>
  <c r="I68" i="13"/>
  <c r="F68" i="13"/>
  <c r="I67" i="13"/>
  <c r="F67" i="13"/>
  <c r="I66" i="13"/>
  <c r="J66" i="13" s="1"/>
  <c r="F66" i="13"/>
  <c r="I65" i="13"/>
  <c r="J65" i="13" s="1"/>
  <c r="F65" i="13"/>
  <c r="I64" i="13"/>
  <c r="J64" i="13" s="1"/>
  <c r="F64" i="13"/>
  <c r="I63" i="13"/>
  <c r="J63" i="13" s="1"/>
  <c r="F63" i="13"/>
  <c r="I62" i="13"/>
  <c r="J62" i="13" s="1"/>
  <c r="F62" i="13"/>
  <c r="I61" i="13"/>
  <c r="J61" i="13" s="1"/>
  <c r="F61" i="13"/>
  <c r="I60" i="13"/>
  <c r="J60" i="13" s="1"/>
  <c r="F60" i="13"/>
  <c r="I59" i="13"/>
  <c r="J59" i="13" s="1"/>
  <c r="F59" i="13"/>
  <c r="I58" i="13"/>
  <c r="J58" i="13" s="1"/>
  <c r="F58" i="13"/>
  <c r="I57" i="13"/>
  <c r="J57" i="13" s="1"/>
  <c r="F57" i="13"/>
  <c r="I56" i="13"/>
  <c r="J56" i="13" s="1"/>
  <c r="F56" i="13"/>
  <c r="I55" i="13"/>
  <c r="J55" i="13" s="1"/>
  <c r="F55" i="13"/>
  <c r="I54" i="13"/>
  <c r="J54" i="13" s="1"/>
  <c r="F54" i="13"/>
  <c r="I53" i="13"/>
  <c r="F53" i="13"/>
  <c r="I52" i="13"/>
  <c r="F52" i="13"/>
  <c r="J52" i="13" s="1"/>
  <c r="I51" i="13"/>
  <c r="F51" i="13"/>
  <c r="J51" i="13" s="1"/>
  <c r="I50" i="13"/>
  <c r="F50" i="13"/>
  <c r="J50" i="13" s="1"/>
  <c r="I49" i="13"/>
  <c r="F49" i="13"/>
  <c r="J49" i="13" s="1"/>
  <c r="I48" i="13"/>
  <c r="F48" i="13"/>
  <c r="J48" i="13" s="1"/>
  <c r="I47" i="13"/>
  <c r="F47" i="13"/>
  <c r="J47" i="13" s="1"/>
  <c r="I46" i="13"/>
  <c r="F46" i="13"/>
  <c r="J46" i="13" s="1"/>
  <c r="I45" i="13"/>
  <c r="F45" i="13"/>
  <c r="I44" i="13"/>
  <c r="F44" i="13"/>
  <c r="J44" i="13" s="1"/>
  <c r="I43" i="13"/>
  <c r="F43" i="13"/>
  <c r="J43" i="13" s="1"/>
  <c r="I42" i="13"/>
  <c r="F42" i="13"/>
  <c r="I41" i="13"/>
  <c r="F41" i="13"/>
  <c r="I40" i="13"/>
  <c r="J40" i="13" s="1"/>
  <c r="F40" i="13"/>
  <c r="I39" i="13"/>
  <c r="J39" i="13" s="1"/>
  <c r="F39" i="13"/>
  <c r="I38" i="13"/>
  <c r="J38" i="13" s="1"/>
  <c r="F38" i="13"/>
  <c r="I37" i="13"/>
  <c r="F37" i="13"/>
  <c r="I36" i="13"/>
  <c r="F36" i="13"/>
  <c r="I35" i="13"/>
  <c r="F35" i="13"/>
  <c r="I34" i="13"/>
  <c r="F34" i="13"/>
  <c r="I33" i="13"/>
  <c r="J33" i="13" s="1"/>
  <c r="F33" i="13"/>
  <c r="I32" i="13"/>
  <c r="F32" i="13"/>
  <c r="I31" i="13"/>
  <c r="F31" i="13"/>
  <c r="I30" i="13"/>
  <c r="F30" i="13"/>
  <c r="J30" i="13" s="1"/>
  <c r="I29" i="13"/>
  <c r="F29" i="13"/>
  <c r="J28" i="13"/>
  <c r="I28" i="13"/>
  <c r="F28" i="13"/>
  <c r="J27" i="13"/>
  <c r="I27" i="13"/>
  <c r="F27" i="13"/>
  <c r="J26" i="13"/>
  <c r="I26" i="13"/>
  <c r="F26" i="13"/>
  <c r="J25" i="13"/>
  <c r="I25" i="13"/>
  <c r="F25" i="13"/>
  <c r="I24" i="13"/>
  <c r="F24" i="13"/>
  <c r="I23" i="13"/>
  <c r="F23" i="13"/>
  <c r="I22" i="13"/>
  <c r="F22" i="13"/>
  <c r="I21" i="13"/>
  <c r="F21" i="13"/>
  <c r="J20" i="13"/>
  <c r="I20" i="13"/>
  <c r="F20" i="13"/>
  <c r="I19" i="13"/>
  <c r="F19" i="13"/>
  <c r="I18" i="13"/>
  <c r="F18" i="13"/>
  <c r="I17" i="13"/>
  <c r="F17" i="13"/>
  <c r="J17" i="13" s="1"/>
  <c r="I16" i="13"/>
  <c r="F16" i="13"/>
  <c r="J16" i="13" s="1"/>
  <c r="I15" i="13"/>
  <c r="F15" i="13"/>
  <c r="I14" i="13"/>
  <c r="F14" i="13"/>
  <c r="J13" i="13"/>
  <c r="I13" i="13"/>
  <c r="F13" i="13"/>
  <c r="J12" i="13"/>
  <c r="I12" i="13"/>
  <c r="F12" i="13"/>
  <c r="I11" i="13"/>
  <c r="F11" i="13"/>
  <c r="I10" i="13"/>
  <c r="J10" i="13" s="1"/>
  <c r="F10" i="13"/>
  <c r="I9" i="13"/>
  <c r="J9" i="13" s="1"/>
  <c r="F9" i="13"/>
  <c r="I8" i="13"/>
  <c r="F8" i="13"/>
  <c r="I7" i="13"/>
  <c r="F7" i="13"/>
  <c r="J7" i="13" s="1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I6" i="13"/>
  <c r="F6" i="13"/>
  <c r="J5" i="13"/>
  <c r="I5" i="13"/>
  <c r="F5" i="13"/>
  <c r="J8" i="23" l="1"/>
  <c r="J7" i="23"/>
  <c r="J6" i="23"/>
  <c r="J5" i="23"/>
  <c r="G26" i="22" l="1"/>
  <c r="I26" i="22" s="1"/>
  <c r="J26" i="22" s="1"/>
  <c r="F26" i="22"/>
  <c r="G25" i="22"/>
  <c r="I25" i="22" s="1"/>
  <c r="J25" i="22" s="1"/>
  <c r="F25" i="22"/>
  <c r="G24" i="22"/>
  <c r="I24" i="22" s="1"/>
  <c r="J24" i="22" s="1"/>
  <c r="F24" i="22"/>
  <c r="G23" i="22"/>
  <c r="I23" i="22" s="1"/>
  <c r="J23" i="22" s="1"/>
  <c r="F23" i="22"/>
  <c r="G22" i="22"/>
  <c r="I22" i="22" s="1"/>
  <c r="J22" i="22" s="1"/>
  <c r="F22" i="22"/>
  <c r="G21" i="22"/>
  <c r="I21" i="22" s="1"/>
  <c r="J21" i="22" s="1"/>
  <c r="F21" i="22"/>
  <c r="G20" i="22"/>
  <c r="I20" i="22" s="1"/>
  <c r="J20" i="22" s="1"/>
  <c r="F20" i="22"/>
  <c r="G19" i="22"/>
  <c r="I19" i="22" s="1"/>
  <c r="J19" i="22" s="1"/>
  <c r="F19" i="22"/>
  <c r="G18" i="22"/>
  <c r="I18" i="22" s="1"/>
  <c r="J18" i="22" s="1"/>
  <c r="F18" i="22"/>
  <c r="G17" i="22"/>
  <c r="I17" i="22" s="1"/>
  <c r="J17" i="22" s="1"/>
  <c r="F17" i="22"/>
  <c r="G16" i="22"/>
  <c r="I16" i="22" s="1"/>
  <c r="J16" i="22" s="1"/>
  <c r="F16" i="22"/>
  <c r="G15" i="22"/>
  <c r="I15" i="22" s="1"/>
  <c r="J15" i="22" s="1"/>
  <c r="F15" i="22"/>
  <c r="G14" i="22"/>
  <c r="I14" i="22" s="1"/>
  <c r="J14" i="22" s="1"/>
  <c r="F14" i="22"/>
  <c r="G13" i="22"/>
  <c r="I13" i="22" s="1"/>
  <c r="J13" i="22" s="1"/>
  <c r="F13" i="22"/>
  <c r="G12" i="22"/>
  <c r="I12" i="22" s="1"/>
  <c r="J12" i="22" s="1"/>
  <c r="F12" i="22"/>
  <c r="G11" i="22"/>
  <c r="I11" i="22" s="1"/>
  <c r="J11" i="22" s="1"/>
  <c r="F11" i="22"/>
  <c r="G10" i="22"/>
  <c r="I10" i="22" s="1"/>
  <c r="J10" i="22" s="1"/>
  <c r="F10" i="22"/>
  <c r="G9" i="22"/>
  <c r="I9" i="22" s="1"/>
  <c r="J9" i="22" s="1"/>
  <c r="F9" i="22"/>
  <c r="G8" i="22"/>
  <c r="I8" i="22" s="1"/>
  <c r="J8" i="22" s="1"/>
  <c r="F8" i="22"/>
  <c r="G7" i="22"/>
  <c r="I7" i="22" s="1"/>
  <c r="J7" i="22" s="1"/>
  <c r="F7" i="22"/>
  <c r="G6" i="22"/>
  <c r="I6" i="22" s="1"/>
  <c r="J6" i="22" s="1"/>
  <c r="F6" i="22"/>
  <c r="G5" i="22"/>
  <c r="I5" i="22" s="1"/>
  <c r="J5" i="22" s="1"/>
  <c r="F5" i="22"/>
  <c r="I120" i="21" l="1"/>
  <c r="F120" i="21"/>
  <c r="J120" i="21" s="1"/>
  <c r="I119" i="21"/>
  <c r="F119" i="21"/>
  <c r="J119" i="21" s="1"/>
  <c r="I118" i="21"/>
  <c r="F118" i="21"/>
  <c r="J118" i="21" s="1"/>
  <c r="I117" i="21"/>
  <c r="J117" i="21" s="1"/>
  <c r="F117" i="21"/>
  <c r="I116" i="21"/>
  <c r="F116" i="21"/>
  <c r="J116" i="21" s="1"/>
  <c r="I115" i="21"/>
  <c r="F115" i="21"/>
  <c r="J115" i="21" s="1"/>
  <c r="J114" i="21"/>
  <c r="I114" i="21"/>
  <c r="F114" i="21"/>
  <c r="I113" i="21"/>
  <c r="J113" i="21" s="1"/>
  <c r="F113" i="21"/>
  <c r="I112" i="21"/>
  <c r="F112" i="21"/>
  <c r="J112" i="21" s="1"/>
  <c r="I111" i="21"/>
  <c r="F111" i="21"/>
  <c r="J111" i="21" s="1"/>
  <c r="J110" i="21"/>
  <c r="I110" i="21"/>
  <c r="F110" i="21"/>
  <c r="I109" i="21"/>
  <c r="J109" i="21" s="1"/>
  <c r="F109" i="21"/>
  <c r="I108" i="21"/>
  <c r="F108" i="21"/>
  <c r="J108" i="21" s="1"/>
  <c r="I107" i="21"/>
  <c r="F107" i="21"/>
  <c r="J107" i="21" s="1"/>
  <c r="J106" i="21"/>
  <c r="I106" i="21"/>
  <c r="F106" i="21"/>
  <c r="I105" i="21"/>
  <c r="J105" i="21" s="1"/>
  <c r="F105" i="21"/>
  <c r="I104" i="21"/>
  <c r="F104" i="21"/>
  <c r="J104" i="21" s="1"/>
  <c r="I103" i="21"/>
  <c r="F103" i="21"/>
  <c r="J103" i="21" s="1"/>
  <c r="J102" i="21"/>
  <c r="I102" i="21"/>
  <c r="F102" i="21"/>
  <c r="I101" i="21"/>
  <c r="J101" i="21" s="1"/>
  <c r="F101" i="21"/>
  <c r="I100" i="21"/>
  <c r="F100" i="21"/>
  <c r="J100" i="21" s="1"/>
  <c r="I99" i="21"/>
  <c r="F99" i="21"/>
  <c r="J99" i="21" s="1"/>
  <c r="J98" i="21"/>
  <c r="I98" i="21"/>
  <c r="F98" i="21"/>
  <c r="I97" i="21"/>
  <c r="J97" i="21" s="1"/>
  <c r="F97" i="21"/>
  <c r="I96" i="21"/>
  <c r="F96" i="21"/>
  <c r="J96" i="21" s="1"/>
  <c r="I95" i="21"/>
  <c r="F95" i="21"/>
  <c r="J95" i="21" s="1"/>
  <c r="J94" i="21"/>
  <c r="I94" i="21"/>
  <c r="F94" i="21"/>
  <c r="I93" i="21"/>
  <c r="J93" i="21" s="1"/>
  <c r="F93" i="21"/>
  <c r="I92" i="21"/>
  <c r="F92" i="21"/>
  <c r="J92" i="21" s="1"/>
  <c r="I91" i="21"/>
  <c r="F91" i="21"/>
  <c r="J91" i="21" s="1"/>
  <c r="J90" i="21"/>
  <c r="I90" i="21"/>
  <c r="F90" i="21"/>
  <c r="I89" i="21"/>
  <c r="J89" i="21" s="1"/>
  <c r="F89" i="21"/>
  <c r="I88" i="21"/>
  <c r="F88" i="21"/>
  <c r="J88" i="21" s="1"/>
  <c r="I87" i="21"/>
  <c r="F87" i="21"/>
  <c r="J87" i="21" s="1"/>
  <c r="J86" i="21"/>
  <c r="I86" i="21"/>
  <c r="F86" i="21"/>
  <c r="I85" i="21"/>
  <c r="J85" i="21" s="1"/>
  <c r="F85" i="21"/>
  <c r="I84" i="21"/>
  <c r="F84" i="21"/>
  <c r="J84" i="21" s="1"/>
  <c r="I83" i="21"/>
  <c r="F83" i="21"/>
  <c r="J83" i="21" s="1"/>
  <c r="J82" i="21"/>
  <c r="I82" i="21"/>
  <c r="F82" i="21"/>
  <c r="I81" i="21"/>
  <c r="J81" i="21" s="1"/>
  <c r="F81" i="21"/>
  <c r="I80" i="21"/>
  <c r="F80" i="21"/>
  <c r="J80" i="21" s="1"/>
  <c r="I79" i="21"/>
  <c r="F79" i="21"/>
  <c r="J79" i="21" s="1"/>
  <c r="J78" i="21"/>
  <c r="I78" i="21"/>
  <c r="F78" i="21"/>
  <c r="I77" i="21"/>
  <c r="J77" i="21" s="1"/>
  <c r="F77" i="21"/>
  <c r="I76" i="21"/>
  <c r="F76" i="21"/>
  <c r="J76" i="21" s="1"/>
  <c r="I75" i="21"/>
  <c r="F75" i="21"/>
  <c r="J75" i="21" s="1"/>
  <c r="J74" i="21"/>
  <c r="I74" i="21"/>
  <c r="F74" i="21"/>
  <c r="J72" i="21" l="1"/>
  <c r="I72" i="21"/>
  <c r="F72" i="21"/>
  <c r="J71" i="21"/>
  <c r="I71" i="21"/>
  <c r="F71" i="21"/>
  <c r="I70" i="21"/>
  <c r="F70" i="21"/>
  <c r="J70" i="21" s="1"/>
  <c r="I69" i="21"/>
  <c r="F69" i="21"/>
  <c r="J69" i="21" s="1"/>
  <c r="J68" i="21"/>
  <c r="I68" i="21"/>
  <c r="F68" i="21"/>
  <c r="I67" i="21"/>
  <c r="F67" i="21"/>
  <c r="I66" i="21"/>
  <c r="F66" i="21"/>
  <c r="J66" i="21" s="1"/>
  <c r="J65" i="21"/>
  <c r="I65" i="21"/>
  <c r="F65" i="21"/>
  <c r="J64" i="21"/>
  <c r="I64" i="21"/>
  <c r="F64" i="21"/>
  <c r="I63" i="21"/>
  <c r="F63" i="21"/>
  <c r="J63" i="21" s="1"/>
  <c r="I62" i="21"/>
  <c r="F62" i="21"/>
  <c r="J62" i="21" s="1"/>
  <c r="J61" i="21"/>
  <c r="I61" i="21"/>
  <c r="F61" i="21"/>
  <c r="J60" i="21"/>
  <c r="I60" i="21"/>
  <c r="F60" i="21"/>
  <c r="I59" i="21"/>
  <c r="F59" i="21"/>
  <c r="J59" i="21" s="1"/>
  <c r="I58" i="21"/>
  <c r="F58" i="21"/>
  <c r="J58" i="21" s="1"/>
  <c r="J57" i="21"/>
  <c r="I57" i="21"/>
  <c r="F57" i="21"/>
  <c r="J56" i="21"/>
  <c r="I56" i="21"/>
  <c r="F56" i="21"/>
  <c r="I55" i="21"/>
  <c r="F55" i="21"/>
  <c r="J55" i="21" s="1"/>
  <c r="I54" i="21"/>
  <c r="F54" i="21"/>
  <c r="J54" i="21" s="1"/>
  <c r="J53" i="21"/>
  <c r="I53" i="21"/>
  <c r="F53" i="21"/>
  <c r="J52" i="21"/>
  <c r="I52" i="21"/>
  <c r="F52" i="21"/>
  <c r="I51" i="21"/>
  <c r="F51" i="21"/>
  <c r="J50" i="21"/>
  <c r="I50" i="21"/>
  <c r="F50" i="21"/>
  <c r="J49" i="21"/>
  <c r="I49" i="21"/>
  <c r="F49" i="21"/>
  <c r="I48" i="21"/>
  <c r="F48" i="21"/>
  <c r="J47" i="21"/>
  <c r="I47" i="21"/>
  <c r="F47" i="21"/>
  <c r="J46" i="21"/>
  <c r="I46" i="21"/>
  <c r="F46" i="21"/>
  <c r="I45" i="21"/>
  <c r="F45" i="21"/>
  <c r="J45" i="21" s="1"/>
  <c r="I44" i="21"/>
  <c r="F44" i="21"/>
  <c r="J44" i="21" s="1"/>
  <c r="J43" i="21"/>
  <c r="I43" i="21"/>
  <c r="F43" i="21"/>
  <c r="I42" i="21"/>
  <c r="J42" i="21" s="1"/>
  <c r="F42" i="21"/>
  <c r="I41" i="21"/>
  <c r="F41" i="21"/>
  <c r="J41" i="21" s="1"/>
  <c r="I40" i="21"/>
  <c r="F40" i="21"/>
  <c r="J40" i="21" s="1"/>
  <c r="J39" i="21"/>
  <c r="I39" i="21"/>
  <c r="F39" i="21"/>
  <c r="J38" i="21"/>
  <c r="I38" i="21"/>
  <c r="F38" i="21"/>
  <c r="I37" i="21"/>
  <c r="F37" i="21"/>
  <c r="J37" i="21" s="1"/>
  <c r="I36" i="21"/>
  <c r="F36" i="21"/>
  <c r="J36" i="21" s="1"/>
  <c r="J35" i="21"/>
  <c r="I35" i="21"/>
  <c r="F35" i="21"/>
  <c r="J34" i="21"/>
  <c r="I34" i="21"/>
  <c r="F34" i="21"/>
  <c r="I33" i="21"/>
  <c r="F33" i="21"/>
  <c r="J33" i="21" s="1"/>
  <c r="I32" i="21"/>
  <c r="F32" i="21"/>
  <c r="J32" i="21" s="1"/>
  <c r="J31" i="21"/>
  <c r="I31" i="21"/>
  <c r="F31" i="21"/>
  <c r="I30" i="21"/>
  <c r="J30" i="21" s="1"/>
  <c r="F30" i="21"/>
  <c r="I29" i="21"/>
  <c r="F29" i="21"/>
  <c r="J29" i="21" s="1"/>
  <c r="I28" i="21"/>
  <c r="F28" i="21"/>
  <c r="J28" i="21" s="1"/>
  <c r="J27" i="21"/>
  <c r="I27" i="21"/>
  <c r="F27" i="21"/>
  <c r="I26" i="21"/>
  <c r="J26" i="21" s="1"/>
  <c r="F26" i="21"/>
  <c r="I25" i="21"/>
  <c r="F25" i="21"/>
  <c r="J25" i="21" s="1"/>
  <c r="I24" i="21"/>
  <c r="F24" i="21"/>
  <c r="J24" i="21" s="1"/>
  <c r="J23" i="21"/>
  <c r="I23" i="21"/>
  <c r="F23" i="21"/>
  <c r="I22" i="21"/>
  <c r="J22" i="21" s="1"/>
  <c r="F22" i="21"/>
  <c r="I21" i="21"/>
  <c r="F21" i="21"/>
  <c r="J21" i="21" s="1"/>
  <c r="I20" i="21"/>
  <c r="F20" i="21"/>
  <c r="J20" i="21" s="1"/>
  <c r="J19" i="21"/>
  <c r="I19" i="21"/>
  <c r="F19" i="21"/>
  <c r="I18" i="21"/>
  <c r="J18" i="21" s="1"/>
  <c r="F18" i="21"/>
  <c r="I17" i="21"/>
  <c r="F17" i="21"/>
  <c r="I16" i="21"/>
  <c r="F16" i="21"/>
  <c r="I15" i="21"/>
  <c r="F15" i="21"/>
  <c r="J15" i="21" s="1"/>
  <c r="I14" i="21"/>
  <c r="F14" i="21"/>
  <c r="J14" i="21" s="1"/>
  <c r="J13" i="21"/>
  <c r="I13" i="21"/>
  <c r="F13" i="21"/>
  <c r="I12" i="21"/>
  <c r="J12" i="21" s="1"/>
  <c r="F12" i="21"/>
  <c r="I11" i="21"/>
  <c r="F11" i="21"/>
  <c r="J11" i="21" s="1"/>
  <c r="I10" i="21"/>
  <c r="F10" i="21"/>
  <c r="I9" i="21"/>
  <c r="J9" i="21" s="1"/>
  <c r="F9" i="21"/>
  <c r="I8" i="21"/>
  <c r="F8" i="21"/>
  <c r="J8" i="21" s="1"/>
  <c r="I7" i="21"/>
  <c r="F7" i="21"/>
  <c r="I6" i="21"/>
  <c r="J6" i="21" s="1"/>
  <c r="F6" i="21"/>
  <c r="I5" i="21"/>
  <c r="F5" i="21"/>
  <c r="F84" i="19" l="1"/>
  <c r="F83" i="19"/>
  <c r="F82" i="19"/>
  <c r="F81" i="19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G189" i="18" l="1"/>
  <c r="I189" i="18" s="1"/>
  <c r="J189" i="18" s="1"/>
  <c r="F189" i="18"/>
  <c r="G188" i="18"/>
  <c r="I188" i="18" s="1"/>
  <c r="J188" i="18" s="1"/>
  <c r="F188" i="18"/>
  <c r="G187" i="18"/>
  <c r="I187" i="18" s="1"/>
  <c r="J187" i="18" s="1"/>
  <c r="F187" i="18"/>
  <c r="G186" i="18"/>
  <c r="I186" i="18" s="1"/>
  <c r="J186" i="18" s="1"/>
  <c r="F186" i="18"/>
  <c r="G185" i="18"/>
  <c r="I185" i="18" s="1"/>
  <c r="J185" i="18" s="1"/>
  <c r="F185" i="18"/>
  <c r="G184" i="18"/>
  <c r="I184" i="18" s="1"/>
  <c r="J184" i="18" s="1"/>
  <c r="F184" i="18"/>
  <c r="G183" i="18"/>
  <c r="I183" i="18" s="1"/>
  <c r="J183" i="18" s="1"/>
  <c r="F183" i="18"/>
  <c r="G182" i="18"/>
  <c r="I182" i="18" s="1"/>
  <c r="J182" i="18" s="1"/>
  <c r="F182" i="18"/>
  <c r="G181" i="18"/>
  <c r="I181" i="18" s="1"/>
  <c r="J181" i="18" s="1"/>
  <c r="F181" i="18"/>
  <c r="G180" i="18"/>
  <c r="I180" i="18" s="1"/>
  <c r="J180" i="18" s="1"/>
  <c r="F180" i="18"/>
  <c r="G179" i="18"/>
  <c r="I179" i="18" s="1"/>
  <c r="J179" i="18" s="1"/>
  <c r="F179" i="18"/>
  <c r="G178" i="18"/>
  <c r="I178" i="18" s="1"/>
  <c r="J178" i="18" s="1"/>
  <c r="F178" i="18"/>
  <c r="G177" i="18"/>
  <c r="I177" i="18" s="1"/>
  <c r="J177" i="18" s="1"/>
  <c r="F177" i="18"/>
  <c r="G176" i="18"/>
  <c r="I176" i="18" s="1"/>
  <c r="J176" i="18" s="1"/>
  <c r="F176" i="18"/>
  <c r="G175" i="18"/>
  <c r="I175" i="18" s="1"/>
  <c r="J175" i="18" s="1"/>
  <c r="F175" i="18"/>
  <c r="I174" i="18"/>
  <c r="F174" i="18"/>
  <c r="J174" i="18" s="1"/>
  <c r="G173" i="18"/>
  <c r="I173" i="18" s="1"/>
  <c r="F173" i="18"/>
  <c r="J173" i="18" s="1"/>
  <c r="G172" i="18"/>
  <c r="I172" i="18" s="1"/>
  <c r="F172" i="18"/>
  <c r="J172" i="18" s="1"/>
  <c r="G171" i="18"/>
  <c r="I171" i="18" s="1"/>
  <c r="F171" i="18"/>
  <c r="J171" i="18" s="1"/>
  <c r="G170" i="18"/>
  <c r="I170" i="18" s="1"/>
  <c r="F170" i="18"/>
  <c r="J170" i="18" s="1"/>
  <c r="G169" i="18"/>
  <c r="I169" i="18" s="1"/>
  <c r="F169" i="18"/>
  <c r="J169" i="18" s="1"/>
  <c r="G168" i="18"/>
  <c r="I168" i="18" s="1"/>
  <c r="F168" i="18"/>
  <c r="J168" i="18" s="1"/>
  <c r="I166" i="18" l="1"/>
  <c r="F166" i="18"/>
  <c r="J165" i="18"/>
  <c r="I165" i="18"/>
  <c r="F165" i="18"/>
  <c r="I164" i="18"/>
  <c r="F164" i="18"/>
  <c r="J164" i="18" s="1"/>
  <c r="I163" i="18"/>
  <c r="F163" i="18"/>
  <c r="J163" i="18" s="1"/>
  <c r="I162" i="18"/>
  <c r="F162" i="18"/>
  <c r="J162" i="18" s="1"/>
  <c r="I161" i="18"/>
  <c r="F161" i="18"/>
  <c r="I160" i="18"/>
  <c r="F160" i="18"/>
  <c r="I159" i="18"/>
  <c r="F159" i="18"/>
  <c r="I158" i="18"/>
  <c r="F158" i="18"/>
  <c r="I157" i="18"/>
  <c r="F157" i="18"/>
  <c r="I156" i="18"/>
  <c r="F156" i="18"/>
  <c r="J156" i="18" s="1"/>
  <c r="I155" i="18"/>
  <c r="F155" i="18"/>
  <c r="I154" i="18"/>
  <c r="F154" i="18"/>
  <c r="I153" i="18"/>
  <c r="F153" i="18"/>
  <c r="J153" i="18" s="1"/>
  <c r="I152" i="18"/>
  <c r="F152" i="18"/>
  <c r="I151" i="18"/>
  <c r="F151" i="18"/>
  <c r="J150" i="18"/>
  <c r="I150" i="18"/>
  <c r="F150" i="18"/>
  <c r="I149" i="18"/>
  <c r="F149" i="18"/>
  <c r="I148" i="18"/>
  <c r="F148" i="18"/>
  <c r="I147" i="18"/>
  <c r="F147" i="18"/>
  <c r="I146" i="18"/>
  <c r="F146" i="18"/>
  <c r="I145" i="18"/>
  <c r="J145" i="18" s="1"/>
  <c r="F145" i="18"/>
  <c r="I144" i="18"/>
  <c r="F144" i="18"/>
  <c r="J143" i="18"/>
  <c r="I143" i="18"/>
  <c r="F143" i="18"/>
  <c r="I142" i="18"/>
  <c r="F142" i="18"/>
  <c r="I141" i="18"/>
  <c r="F141" i="18"/>
  <c r="J141" i="18" s="1"/>
  <c r="I140" i="18"/>
  <c r="F140" i="18"/>
  <c r="I139" i="18"/>
  <c r="F139" i="18"/>
  <c r="J139" i="18" s="1"/>
  <c r="I138" i="18"/>
  <c r="F138" i="18"/>
  <c r="J138" i="18" s="1"/>
  <c r="J137" i="18"/>
  <c r="I137" i="18"/>
  <c r="F137" i="18"/>
  <c r="I136" i="18"/>
  <c r="G136" i="18"/>
  <c r="F136" i="18"/>
  <c r="J136" i="18" s="1"/>
  <c r="I135" i="18"/>
  <c r="F135" i="18"/>
  <c r="J135" i="18" s="1"/>
  <c r="I134" i="18"/>
  <c r="F134" i="18"/>
  <c r="J134" i="18" s="1"/>
  <c r="I133" i="18"/>
  <c r="G133" i="18"/>
  <c r="F133" i="18"/>
  <c r="J133" i="18" s="1"/>
  <c r="I132" i="18"/>
  <c r="J132" i="18" s="1"/>
  <c r="F132" i="18"/>
  <c r="G131" i="18"/>
  <c r="I131" i="18" s="1"/>
  <c r="J131" i="18" s="1"/>
  <c r="F131" i="18"/>
  <c r="J130" i="18"/>
  <c r="I130" i="18"/>
  <c r="F130" i="18"/>
  <c r="I129" i="18"/>
  <c r="G129" i="18"/>
  <c r="F129" i="18"/>
  <c r="J129" i="18" s="1"/>
  <c r="I128" i="18"/>
  <c r="F128" i="18"/>
  <c r="J128" i="18" s="1"/>
  <c r="I127" i="18"/>
  <c r="F127" i="18"/>
  <c r="J127" i="18" s="1"/>
  <c r="I126" i="18"/>
  <c r="G126" i="18"/>
  <c r="F126" i="18"/>
  <c r="J126" i="18" s="1"/>
  <c r="I125" i="18"/>
  <c r="J125" i="18" s="1"/>
  <c r="F125" i="18"/>
  <c r="J124" i="18"/>
  <c r="I124" i="18"/>
  <c r="F124" i="18"/>
  <c r="I123" i="18"/>
  <c r="F123" i="18"/>
  <c r="J123" i="18" s="1"/>
  <c r="G122" i="18"/>
  <c r="I122" i="18" s="1"/>
  <c r="J122" i="18" s="1"/>
  <c r="F122" i="18"/>
  <c r="G121" i="18"/>
  <c r="I121" i="18" s="1"/>
  <c r="J121" i="18" s="1"/>
  <c r="F121" i="18"/>
  <c r="G120" i="18"/>
  <c r="I120" i="18" s="1"/>
  <c r="J120" i="18" s="1"/>
  <c r="F120" i="18"/>
  <c r="G119" i="18"/>
  <c r="I119" i="18" s="1"/>
  <c r="J119" i="18" s="1"/>
  <c r="F119" i="18"/>
  <c r="I118" i="18"/>
  <c r="F118" i="18"/>
  <c r="G117" i="18"/>
  <c r="I117" i="18" s="1"/>
  <c r="J117" i="18" s="1"/>
  <c r="F117" i="18"/>
  <c r="I116" i="18"/>
  <c r="F116" i="18"/>
  <c r="I115" i="18"/>
  <c r="F115" i="18"/>
  <c r="I114" i="18"/>
  <c r="F114" i="18"/>
  <c r="G113" i="18"/>
  <c r="I113" i="18" s="1"/>
  <c r="J113" i="18" s="1"/>
  <c r="F113" i="18"/>
  <c r="G112" i="18"/>
  <c r="I112" i="18" s="1"/>
  <c r="J112" i="18" s="1"/>
  <c r="F112" i="18"/>
  <c r="I111" i="18"/>
  <c r="F111" i="18"/>
  <c r="J111" i="18" s="1"/>
  <c r="I110" i="18"/>
  <c r="G110" i="18"/>
  <c r="F110" i="18"/>
  <c r="J110" i="18" s="1"/>
  <c r="I109" i="18"/>
  <c r="F109" i="18"/>
  <c r="J109" i="18" s="1"/>
  <c r="I108" i="18"/>
  <c r="F108" i="18"/>
  <c r="I107" i="18"/>
  <c r="F107" i="18"/>
  <c r="I106" i="18"/>
  <c r="F106" i="18"/>
  <c r="G105" i="18"/>
  <c r="I105" i="18" s="1"/>
  <c r="J105" i="18" s="1"/>
  <c r="F105" i="18"/>
  <c r="G104" i="18"/>
  <c r="I104" i="18" s="1"/>
  <c r="J104" i="18" s="1"/>
  <c r="F104" i="18"/>
  <c r="I103" i="18"/>
  <c r="F103" i="18"/>
  <c r="J103" i="18" s="1"/>
  <c r="I102" i="18"/>
  <c r="F102" i="18"/>
  <c r="J102" i="18" s="1"/>
  <c r="J101" i="18"/>
  <c r="I101" i="18"/>
  <c r="F101" i="18"/>
  <c r="I100" i="18"/>
  <c r="J100" i="18" s="1"/>
  <c r="F100" i="18"/>
  <c r="I99" i="18"/>
  <c r="F99" i="18"/>
  <c r="J99" i="18" s="1"/>
  <c r="I98" i="18"/>
  <c r="F98" i="18"/>
  <c r="J98" i="18" s="1"/>
  <c r="J97" i="18"/>
  <c r="I97" i="18"/>
  <c r="F97" i="18"/>
  <c r="I96" i="18"/>
  <c r="F96" i="18"/>
  <c r="J96" i="18" s="1"/>
  <c r="I95" i="18"/>
  <c r="F95" i="18"/>
  <c r="J95" i="18" s="1"/>
  <c r="I94" i="18"/>
  <c r="F94" i="18"/>
  <c r="J94" i="18" s="1"/>
  <c r="J93" i="18"/>
  <c r="I93" i="18"/>
  <c r="F93" i="18"/>
  <c r="I92" i="18"/>
  <c r="F92" i="18"/>
  <c r="I91" i="18"/>
  <c r="F91" i="18"/>
  <c r="J91" i="18" s="1"/>
  <c r="I90" i="18"/>
  <c r="F90" i="18"/>
  <c r="I89" i="18"/>
  <c r="F89" i="18"/>
  <c r="G88" i="18"/>
  <c r="I88" i="18" s="1"/>
  <c r="J88" i="18" s="1"/>
  <c r="F88" i="18"/>
  <c r="I87" i="18"/>
  <c r="F87" i="18"/>
  <c r="I85" i="18" l="1"/>
  <c r="F85" i="18"/>
  <c r="I84" i="18"/>
  <c r="F84" i="18"/>
  <c r="I83" i="18"/>
  <c r="F83" i="18"/>
  <c r="I82" i="18"/>
  <c r="F82" i="18"/>
  <c r="I81" i="18"/>
  <c r="F81" i="18"/>
  <c r="I80" i="18"/>
  <c r="F80" i="18"/>
  <c r="I79" i="18"/>
  <c r="F79" i="18"/>
  <c r="J79" i="18" s="1"/>
  <c r="I78" i="18"/>
  <c r="F78" i="18"/>
  <c r="I77" i="18"/>
  <c r="F77" i="18"/>
  <c r="I76" i="18"/>
  <c r="F76" i="18"/>
  <c r="I75" i="18"/>
  <c r="J75" i="18" s="1"/>
  <c r="F75" i="18"/>
  <c r="I74" i="18"/>
  <c r="F74" i="18"/>
  <c r="I73" i="18"/>
  <c r="F73" i="18"/>
  <c r="I72" i="18"/>
  <c r="F72" i="18"/>
  <c r="J71" i="18"/>
  <c r="I71" i="18"/>
  <c r="F71" i="18"/>
  <c r="I70" i="18"/>
  <c r="J70" i="18" s="1"/>
  <c r="F70" i="18"/>
  <c r="I69" i="18"/>
  <c r="F69" i="18"/>
  <c r="J69" i="18" s="1"/>
  <c r="I68" i="18"/>
  <c r="F68" i="18"/>
  <c r="I67" i="18"/>
  <c r="F67" i="18"/>
  <c r="J67" i="18" s="1"/>
  <c r="I66" i="18"/>
  <c r="F66" i="18"/>
  <c r="J66" i="18" s="1"/>
  <c r="J65" i="18"/>
  <c r="I65" i="18"/>
  <c r="F65" i="18"/>
  <c r="I64" i="18"/>
  <c r="F64" i="18"/>
  <c r="I63" i="18"/>
  <c r="F63" i="18"/>
  <c r="J63" i="18" s="1"/>
  <c r="I62" i="18"/>
  <c r="J62" i="18" s="1"/>
  <c r="F62" i="18"/>
  <c r="I61" i="18"/>
  <c r="F61" i="18"/>
  <c r="J61" i="18" s="1"/>
  <c r="I60" i="18"/>
  <c r="F60" i="18"/>
  <c r="I59" i="18"/>
  <c r="F59" i="18"/>
  <c r="J59" i="18" s="1"/>
  <c r="I58" i="18"/>
  <c r="F58" i="18"/>
  <c r="J58" i="18" s="1"/>
  <c r="J57" i="18"/>
  <c r="I57" i="18"/>
  <c r="F57" i="18"/>
  <c r="I56" i="18"/>
  <c r="F56" i="18"/>
  <c r="I55" i="18"/>
  <c r="F55" i="18"/>
  <c r="J55" i="18" s="1"/>
  <c r="I54" i="18"/>
  <c r="J54" i="18" s="1"/>
  <c r="F54" i="18"/>
  <c r="I53" i="18"/>
  <c r="F53" i="18"/>
  <c r="J53" i="18" s="1"/>
  <c r="I52" i="18"/>
  <c r="F52" i="18"/>
  <c r="I51" i="18"/>
  <c r="F51" i="18"/>
  <c r="J51" i="18" s="1"/>
  <c r="I50" i="18"/>
  <c r="F50" i="18"/>
  <c r="J50" i="18" s="1"/>
  <c r="J49" i="18"/>
  <c r="I49" i="18"/>
  <c r="F49" i="18"/>
  <c r="I48" i="18"/>
  <c r="F48" i="18"/>
  <c r="I47" i="18"/>
  <c r="F47" i="18"/>
  <c r="J47" i="18" s="1"/>
  <c r="I46" i="18"/>
  <c r="J46" i="18" s="1"/>
  <c r="F46" i="18"/>
  <c r="I45" i="18"/>
  <c r="F45" i="18"/>
  <c r="J45" i="18" s="1"/>
  <c r="I44" i="18"/>
  <c r="F44" i="18"/>
  <c r="I43" i="18"/>
  <c r="F43" i="18"/>
  <c r="J43" i="18" s="1"/>
  <c r="I42" i="18"/>
  <c r="F42" i="18"/>
  <c r="J42" i="18" s="1"/>
  <c r="J41" i="18"/>
  <c r="I41" i="18"/>
  <c r="F41" i="18"/>
  <c r="I40" i="18"/>
  <c r="F40" i="18"/>
  <c r="I39" i="18"/>
  <c r="F39" i="18"/>
  <c r="J39" i="18" s="1"/>
  <c r="I38" i="18"/>
  <c r="J38" i="18" s="1"/>
  <c r="F38" i="18"/>
  <c r="I37" i="18"/>
  <c r="F37" i="18"/>
  <c r="J37" i="18" s="1"/>
  <c r="I36" i="18"/>
  <c r="F36" i="18"/>
  <c r="I35" i="18"/>
  <c r="F35" i="18"/>
  <c r="J35" i="18" s="1"/>
  <c r="I34" i="18"/>
  <c r="F34" i="18"/>
  <c r="J34" i="18" s="1"/>
  <c r="J33" i="18"/>
  <c r="I33" i="18"/>
  <c r="F33" i="18"/>
  <c r="I32" i="18"/>
  <c r="F32" i="18"/>
  <c r="I31" i="18"/>
  <c r="F31" i="18"/>
  <c r="J31" i="18" s="1"/>
  <c r="I30" i="18"/>
  <c r="J30" i="18" s="1"/>
  <c r="F30" i="18"/>
  <c r="I29" i="18"/>
  <c r="F29" i="18"/>
  <c r="J29" i="18" s="1"/>
  <c r="I28" i="18"/>
  <c r="F28" i="18"/>
  <c r="I27" i="18"/>
  <c r="F27" i="18"/>
  <c r="J27" i="18" s="1"/>
  <c r="I26" i="18"/>
  <c r="F26" i="18"/>
  <c r="J26" i="18" s="1"/>
  <c r="J25" i="18"/>
  <c r="I25" i="18"/>
  <c r="F25" i="18"/>
  <c r="I24" i="18"/>
  <c r="F24" i="18"/>
  <c r="I23" i="18"/>
  <c r="F23" i="18"/>
  <c r="J23" i="18" s="1"/>
  <c r="I22" i="18"/>
  <c r="J22" i="18" s="1"/>
  <c r="F22" i="18"/>
  <c r="I21" i="18"/>
  <c r="F21" i="18"/>
  <c r="J21" i="18" s="1"/>
  <c r="I20" i="18"/>
  <c r="F20" i="18"/>
  <c r="I19" i="18"/>
  <c r="F19" i="18"/>
  <c r="J19" i="18" s="1"/>
  <c r="I18" i="18"/>
  <c r="F18" i="18"/>
  <c r="J18" i="18" s="1"/>
  <c r="J17" i="18"/>
  <c r="I17" i="18"/>
  <c r="F17" i="18"/>
  <c r="I16" i="18"/>
  <c r="F16" i="18"/>
  <c r="I15" i="18"/>
  <c r="F15" i="18"/>
  <c r="J15" i="18" s="1"/>
  <c r="I14" i="18"/>
  <c r="J14" i="18" s="1"/>
  <c r="F14" i="18"/>
  <c r="I13" i="18"/>
  <c r="F13" i="18"/>
  <c r="J13" i="18" s="1"/>
  <c r="I12" i="18"/>
  <c r="F12" i="18"/>
  <c r="I11" i="18"/>
  <c r="F11" i="18"/>
  <c r="J11" i="18" s="1"/>
  <c r="I10" i="18"/>
  <c r="F10" i="18"/>
  <c r="J10" i="18" s="1"/>
  <c r="J9" i="18"/>
  <c r="I9" i="18"/>
  <c r="F9" i="18"/>
  <c r="I8" i="18"/>
  <c r="F8" i="18"/>
  <c r="I7" i="18"/>
  <c r="F7" i="18"/>
  <c r="J7" i="18" s="1"/>
  <c r="I6" i="18"/>
  <c r="J6" i="18" s="1"/>
  <c r="F6" i="18"/>
  <c r="I5" i="18"/>
  <c r="F5" i="18"/>
  <c r="J5" i="18" s="1"/>
  <c r="J8" i="18" l="1"/>
  <c r="J24" i="18"/>
  <c r="J20" i="18"/>
  <c r="J16" i="18"/>
  <c r="J12" i="18"/>
  <c r="J74" i="18"/>
  <c r="J82" i="18"/>
  <c r="J28" i="18"/>
  <c r="J32" i="18"/>
  <c r="J36" i="18"/>
  <c r="J40" i="18"/>
  <c r="J44" i="18"/>
  <c r="J48" i="18"/>
  <c r="J52" i="18"/>
  <c r="J56" i="18"/>
  <c r="J60" i="18"/>
  <c r="J64" i="18"/>
  <c r="J68" i="18"/>
  <c r="J73" i="18"/>
  <c r="J77" i="18"/>
  <c r="J81" i="18"/>
  <c r="J72" i="18"/>
  <c r="J76" i="18"/>
  <c r="J80" i="18"/>
  <c r="J83" i="18"/>
  <c r="J85" i="18"/>
  <c r="J78" i="18"/>
  <c r="J84" i="18"/>
  <c r="I6" i="16" l="1"/>
  <c r="I7" i="16"/>
  <c r="I8" i="16"/>
  <c r="I9" i="16"/>
  <c r="I10" i="16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5" i="16"/>
  <c r="I5" i="16"/>
  <c r="F25" i="16"/>
  <c r="F23" i="16"/>
  <c r="F22" i="16"/>
  <c r="J22" i="16" s="1"/>
  <c r="F21" i="16"/>
  <c r="F20" i="16"/>
  <c r="F19" i="16"/>
  <c r="J19" i="16" s="1"/>
  <c r="F18" i="16"/>
  <c r="J18" i="16" s="1"/>
  <c r="F17" i="16"/>
  <c r="F16" i="16"/>
  <c r="F15" i="16"/>
  <c r="J15" i="16" s="1"/>
  <c r="F14" i="16"/>
  <c r="J14" i="16" s="1"/>
  <c r="F13" i="16"/>
  <c r="F12" i="16"/>
  <c r="J12" i="16" s="1"/>
  <c r="F11" i="16"/>
  <c r="J11" i="16" s="1"/>
  <c r="F10" i="16"/>
  <c r="F9" i="16"/>
  <c r="F8" i="16"/>
  <c r="J8" i="16" s="1"/>
  <c r="F7" i="16"/>
  <c r="F6" i="16"/>
  <c r="F5" i="16"/>
  <c r="J16" i="16" l="1"/>
  <c r="J21" i="16"/>
  <c r="J9" i="16"/>
  <c r="J17" i="16"/>
  <c r="J13" i="16"/>
  <c r="J20" i="16"/>
  <c r="J23" i="16"/>
  <c r="J25" i="16"/>
  <c r="J10" i="16"/>
  <c r="J6" i="16"/>
  <c r="I67" i="14" l="1"/>
  <c r="F67" i="14"/>
  <c r="J67" i="14" s="1"/>
  <c r="I66" i="14"/>
  <c r="F66" i="14"/>
  <c r="J66" i="14" s="1"/>
  <c r="I65" i="14"/>
  <c r="F65" i="14"/>
  <c r="I64" i="14"/>
  <c r="F64" i="14"/>
  <c r="J64" i="14" s="1"/>
  <c r="I63" i="14"/>
  <c r="F63" i="14"/>
  <c r="I62" i="14"/>
  <c r="J62" i="14" s="1"/>
  <c r="F62" i="14"/>
  <c r="I61" i="14"/>
  <c r="F61" i="14"/>
  <c r="J60" i="14"/>
  <c r="I60" i="14"/>
  <c r="F60" i="14"/>
  <c r="I59" i="14"/>
  <c r="J59" i="14" s="1"/>
  <c r="F59" i="14"/>
  <c r="I58" i="14"/>
  <c r="F58" i="14"/>
  <c r="I57" i="14"/>
  <c r="F57" i="14"/>
  <c r="I56" i="14"/>
  <c r="F56" i="14"/>
  <c r="J56" i="14" s="1"/>
  <c r="I55" i="14"/>
  <c r="F55" i="14"/>
  <c r="J55" i="14" s="1"/>
  <c r="I54" i="14"/>
  <c r="F54" i="14"/>
  <c r="I53" i="14"/>
  <c r="F53" i="14"/>
  <c r="J53" i="14" s="1"/>
  <c r="I52" i="14"/>
  <c r="F52" i="14"/>
  <c r="J52" i="14" s="1"/>
  <c r="J51" i="14"/>
  <c r="I51" i="14"/>
  <c r="F51" i="14"/>
  <c r="I50" i="14"/>
  <c r="J50" i="14" s="1"/>
  <c r="F50" i="14"/>
  <c r="I49" i="14"/>
  <c r="F49" i="14"/>
  <c r="J49" i="14" s="1"/>
  <c r="I48" i="14"/>
  <c r="F48" i="14"/>
  <c r="J48" i="14" s="1"/>
  <c r="J47" i="14"/>
  <c r="I47" i="14"/>
  <c r="F47" i="14"/>
  <c r="I46" i="14"/>
  <c r="F46" i="14"/>
  <c r="I45" i="14"/>
  <c r="F45" i="14"/>
  <c r="I44" i="14"/>
  <c r="J44" i="14" s="1"/>
  <c r="F44" i="14"/>
  <c r="I43" i="14"/>
  <c r="F43" i="14"/>
  <c r="I42" i="14"/>
  <c r="F42" i="14"/>
  <c r="I41" i="14"/>
  <c r="F41" i="14"/>
  <c r="J40" i="14"/>
  <c r="I40" i="14"/>
  <c r="F40" i="14"/>
  <c r="I39" i="14"/>
  <c r="J39" i="14" s="1"/>
  <c r="F39" i="14"/>
  <c r="I38" i="14"/>
  <c r="F38" i="14"/>
  <c r="J38" i="14" s="1"/>
  <c r="I37" i="14"/>
  <c r="F37" i="14"/>
  <c r="I35" i="14" l="1"/>
  <c r="F35" i="14"/>
  <c r="I34" i="14"/>
  <c r="J34" i="14" s="1"/>
  <c r="F34" i="14"/>
  <c r="I33" i="14"/>
  <c r="J33" i="14" s="1"/>
  <c r="F33" i="14"/>
  <c r="I32" i="14"/>
  <c r="F32" i="14"/>
  <c r="I31" i="14"/>
  <c r="F31" i="14"/>
  <c r="J30" i="14"/>
  <c r="I30" i="14"/>
  <c r="F30" i="14"/>
  <c r="I29" i="14"/>
  <c r="J29" i="14" s="1"/>
  <c r="F29" i="14"/>
  <c r="I28" i="14"/>
  <c r="F28" i="14"/>
  <c r="J28" i="14" s="1"/>
  <c r="I27" i="14"/>
  <c r="F27" i="14"/>
  <c r="J27" i="14" s="1"/>
  <c r="I26" i="14"/>
  <c r="J26" i="14" s="1"/>
  <c r="F26" i="14"/>
  <c r="I25" i="14"/>
  <c r="J25" i="14" s="1"/>
  <c r="F25" i="14"/>
  <c r="I24" i="14"/>
  <c r="F24" i="14"/>
  <c r="I23" i="14"/>
  <c r="F23" i="14"/>
  <c r="I22" i="14"/>
  <c r="J22" i="14" s="1"/>
  <c r="F22" i="14"/>
  <c r="I21" i="14"/>
  <c r="J21" i="14" s="1"/>
  <c r="F21" i="14"/>
  <c r="I20" i="14"/>
  <c r="F20" i="14"/>
  <c r="I19" i="14"/>
  <c r="F19" i="14"/>
  <c r="I18" i="14"/>
  <c r="J18" i="14" s="1"/>
  <c r="F18" i="14"/>
  <c r="I17" i="14"/>
  <c r="J17" i="14" s="1"/>
  <c r="F17" i="14"/>
  <c r="I16" i="14"/>
  <c r="F16" i="14"/>
  <c r="I15" i="14"/>
  <c r="F15" i="14"/>
  <c r="J14" i="14"/>
  <c r="I14" i="14"/>
  <c r="F14" i="14"/>
  <c r="I13" i="14"/>
  <c r="F13" i="14"/>
  <c r="I12" i="14"/>
  <c r="F12" i="14"/>
  <c r="I11" i="14"/>
  <c r="J11" i="14" s="1"/>
  <c r="F11" i="14"/>
  <c r="I10" i="14"/>
  <c r="J10" i="14" s="1"/>
  <c r="F10" i="14"/>
  <c r="I9" i="14"/>
  <c r="F9" i="14"/>
  <c r="I8" i="14"/>
  <c r="F8" i="14"/>
  <c r="J7" i="14"/>
  <c r="I7" i="14"/>
  <c r="F7" i="14"/>
  <c r="I6" i="14"/>
  <c r="J6" i="14" s="1"/>
  <c r="F6" i="14"/>
  <c r="I5" i="14"/>
  <c r="F5" i="14"/>
  <c r="J35" i="14" l="1"/>
  <c r="J32" i="14"/>
  <c r="J31" i="14"/>
  <c r="J24" i="14"/>
  <c r="J23" i="14"/>
  <c r="J20" i="14"/>
  <c r="J19" i="14"/>
  <c r="J16" i="14"/>
  <c r="J15" i="14"/>
  <c r="J12" i="14"/>
  <c r="J9" i="14"/>
  <c r="J8" i="14"/>
  <c r="J5" i="14"/>
  <c r="I155" i="1"/>
  <c r="J155" i="1" s="1"/>
  <c r="I154" i="1"/>
  <c r="J154" i="1" s="1"/>
  <c r="J153" i="1"/>
  <c r="I153" i="1"/>
  <c r="I152" i="1"/>
  <c r="J152" i="1" s="1"/>
  <c r="J151" i="1"/>
  <c r="I151" i="1"/>
  <c r="I150" i="1"/>
  <c r="J150" i="1" s="1"/>
  <c r="J149" i="1"/>
  <c r="I149" i="1"/>
  <c r="I148" i="1"/>
  <c r="J148" i="1" s="1"/>
  <c r="I147" i="1"/>
  <c r="J147" i="1" s="1"/>
  <c r="I146" i="1"/>
  <c r="J146" i="1" s="1"/>
  <c r="J145" i="1"/>
  <c r="I145" i="1"/>
  <c r="I144" i="1"/>
  <c r="J144" i="1" s="1"/>
  <c r="I143" i="1"/>
  <c r="J143" i="1" s="1"/>
  <c r="I142" i="1"/>
  <c r="J142" i="1" s="1"/>
  <c r="J141" i="1"/>
  <c r="I141" i="1"/>
  <c r="I140" i="1"/>
  <c r="J140" i="1" s="1"/>
  <c r="I139" i="1"/>
  <c r="J139" i="1" s="1"/>
  <c r="I138" i="1"/>
  <c r="J138" i="1" s="1"/>
  <c r="J137" i="1"/>
  <c r="I137" i="1"/>
  <c r="I136" i="1"/>
  <c r="J136" i="1" s="1"/>
  <c r="J135" i="1"/>
  <c r="I135" i="1"/>
  <c r="I134" i="1"/>
  <c r="J134" i="1" s="1"/>
  <c r="J133" i="1"/>
  <c r="I133" i="1"/>
  <c r="I132" i="1"/>
  <c r="J132" i="1" s="1"/>
  <c r="I131" i="1"/>
  <c r="J131" i="1" s="1"/>
  <c r="I130" i="1"/>
  <c r="J130" i="1" s="1"/>
  <c r="J129" i="1"/>
  <c r="I129" i="1"/>
  <c r="I128" i="1"/>
  <c r="J128" i="1" s="1"/>
  <c r="J127" i="1"/>
  <c r="I127" i="1"/>
  <c r="I126" i="1"/>
  <c r="J126" i="1" s="1"/>
  <c r="J125" i="1"/>
  <c r="I125" i="1"/>
  <c r="I124" i="1"/>
  <c r="J124" i="1" s="1"/>
  <c r="I123" i="1"/>
  <c r="J123" i="1" s="1"/>
  <c r="I122" i="1"/>
  <c r="J122" i="1" s="1"/>
  <c r="J121" i="1"/>
  <c r="I121" i="1"/>
  <c r="I120" i="1"/>
  <c r="J120" i="1" s="1"/>
  <c r="J119" i="1"/>
  <c r="I119" i="1"/>
  <c r="I118" i="1"/>
  <c r="J118" i="1" s="1"/>
  <c r="J117" i="1"/>
  <c r="I117" i="1"/>
  <c r="I115" i="1" l="1"/>
  <c r="F115" i="1"/>
  <c r="I114" i="1"/>
  <c r="F114" i="1"/>
  <c r="I113" i="1"/>
  <c r="F113" i="1"/>
  <c r="J113" i="1" s="1"/>
  <c r="I112" i="1"/>
  <c r="F112" i="1"/>
  <c r="I111" i="1"/>
  <c r="F111" i="1"/>
  <c r="J111" i="1" s="1"/>
  <c r="I110" i="1"/>
  <c r="F110" i="1"/>
  <c r="J110" i="1" s="1"/>
  <c r="I109" i="1"/>
  <c r="F109" i="1"/>
  <c r="J109" i="1" s="1"/>
  <c r="I108" i="1"/>
  <c r="J108" i="1" s="1"/>
  <c r="F108" i="1"/>
  <c r="I107" i="1"/>
  <c r="F107" i="1"/>
  <c r="I106" i="1"/>
  <c r="F106" i="1"/>
  <c r="J105" i="1"/>
  <c r="I105" i="1"/>
  <c r="F105" i="1"/>
  <c r="I104" i="1"/>
  <c r="F104" i="1"/>
  <c r="I103" i="1"/>
  <c r="F103" i="1"/>
  <c r="J103" i="1" s="1"/>
  <c r="I102" i="1"/>
  <c r="F102" i="1"/>
  <c r="J102" i="1" s="1"/>
  <c r="I101" i="1"/>
  <c r="J101" i="1" s="1"/>
  <c r="F101" i="1"/>
  <c r="I100" i="1"/>
  <c r="J100" i="1" s="1"/>
  <c r="F100" i="1"/>
  <c r="I99" i="1"/>
  <c r="F99" i="1"/>
  <c r="I98" i="1"/>
  <c r="F98" i="1"/>
  <c r="I97" i="1"/>
  <c r="F97" i="1"/>
  <c r="J97" i="1" s="1"/>
  <c r="I96" i="1"/>
  <c r="F96" i="1"/>
  <c r="I95" i="1"/>
  <c r="F95" i="1"/>
  <c r="J95" i="1" s="1"/>
  <c r="I94" i="1"/>
  <c r="F94" i="1"/>
  <c r="J94" i="1" s="1"/>
  <c r="I93" i="1"/>
  <c r="F93" i="1"/>
  <c r="J93" i="1" s="1"/>
  <c r="I92" i="1"/>
  <c r="J92" i="1" s="1"/>
  <c r="F92" i="1"/>
  <c r="I91" i="1"/>
  <c r="F91" i="1"/>
  <c r="I90" i="1"/>
  <c r="F90" i="1"/>
  <c r="I89" i="1"/>
  <c r="F89" i="1"/>
  <c r="J89" i="1" s="1"/>
  <c r="I88" i="1"/>
  <c r="F88" i="1"/>
  <c r="I87" i="1"/>
  <c r="F87" i="1"/>
  <c r="J87" i="1" s="1"/>
  <c r="I86" i="1"/>
  <c r="F86" i="1"/>
  <c r="I85" i="1"/>
  <c r="F85" i="1"/>
  <c r="I84" i="1"/>
  <c r="F84" i="1"/>
  <c r="I83" i="1"/>
  <c r="F83" i="1"/>
  <c r="I82" i="1"/>
  <c r="F82" i="1"/>
  <c r="J82" i="1" s="1"/>
  <c r="I81" i="1"/>
  <c r="F81" i="1"/>
  <c r="J81" i="1" s="1"/>
  <c r="I80" i="1"/>
  <c r="F80" i="1"/>
  <c r="J80" i="1" s="1"/>
  <c r="I79" i="1"/>
  <c r="J79" i="1" s="1"/>
  <c r="F79" i="1"/>
  <c r="I78" i="1"/>
  <c r="F78" i="1"/>
  <c r="I77" i="1"/>
  <c r="F77" i="1"/>
  <c r="I76" i="1"/>
  <c r="F76" i="1"/>
  <c r="I75" i="1"/>
  <c r="F75" i="1"/>
  <c r="I74" i="1"/>
  <c r="F74" i="1"/>
  <c r="I73" i="1"/>
  <c r="J73" i="1" s="1"/>
  <c r="F73" i="1"/>
  <c r="I72" i="1"/>
  <c r="F72" i="1"/>
  <c r="I71" i="1"/>
  <c r="F71" i="1"/>
  <c r="I70" i="1"/>
  <c r="F70" i="1"/>
  <c r="J70" i="1" s="1"/>
  <c r="I69" i="1"/>
  <c r="F69" i="1"/>
  <c r="I68" i="1"/>
  <c r="F68" i="1"/>
  <c r="J68" i="1" s="1"/>
  <c r="I67" i="1"/>
  <c r="F67" i="1"/>
  <c r="J67" i="1" s="1"/>
  <c r="I66" i="1"/>
  <c r="J66" i="1" s="1"/>
  <c r="F66" i="1"/>
  <c r="I65" i="1"/>
  <c r="F65" i="1"/>
  <c r="I64" i="1"/>
  <c r="F64" i="1"/>
  <c r="I63" i="1"/>
  <c r="F63" i="1"/>
  <c r="J63" i="1" s="1"/>
  <c r="J62" i="1"/>
  <c r="I62" i="1"/>
  <c r="F62" i="1"/>
  <c r="I61" i="1"/>
  <c r="F61" i="1"/>
  <c r="I60" i="1"/>
  <c r="F60" i="1"/>
  <c r="J60" i="1" s="1"/>
  <c r="I59" i="1"/>
  <c r="F59" i="1"/>
  <c r="J59" i="1" s="1"/>
  <c r="I58" i="1"/>
  <c r="F58" i="1"/>
  <c r="I57" i="1"/>
  <c r="F57" i="1"/>
  <c r="J57" i="1" s="1"/>
  <c r="I56" i="1"/>
  <c r="F56" i="1"/>
  <c r="J65" i="1" l="1"/>
  <c r="J64" i="1"/>
  <c r="J69" i="1"/>
  <c r="J71" i="1"/>
  <c r="J75" i="1"/>
  <c r="J77" i="1"/>
  <c r="J88" i="1"/>
  <c r="J90" i="1"/>
  <c r="J99" i="1"/>
  <c r="J104" i="1"/>
  <c r="J106" i="1"/>
  <c r="J115" i="1"/>
  <c r="J61" i="1"/>
  <c r="J72" i="1"/>
  <c r="J78" i="1"/>
  <c r="J85" i="1"/>
  <c r="J91" i="1"/>
  <c r="J96" i="1"/>
  <c r="J98" i="1"/>
  <c r="J107" i="1"/>
  <c r="J112" i="1"/>
  <c r="J114" i="1"/>
  <c r="I54" i="1"/>
  <c r="F54" i="1"/>
  <c r="I53" i="1"/>
  <c r="F53" i="1"/>
  <c r="I52" i="1"/>
  <c r="F52" i="1"/>
  <c r="I51" i="1"/>
  <c r="F51" i="1"/>
  <c r="J51" i="1" s="1"/>
  <c r="J50" i="1"/>
  <c r="I50" i="1"/>
  <c r="F50" i="1"/>
  <c r="I49" i="1"/>
  <c r="F49" i="1"/>
  <c r="I48" i="1"/>
  <c r="F48" i="1"/>
  <c r="J48" i="1" s="1"/>
  <c r="I47" i="1"/>
  <c r="F47" i="1"/>
  <c r="J47" i="1" s="1"/>
  <c r="I46" i="1"/>
  <c r="F46" i="1"/>
  <c r="I45" i="1"/>
  <c r="F45" i="1"/>
  <c r="J45" i="1" s="1"/>
  <c r="I44" i="1"/>
  <c r="F44" i="1"/>
  <c r="J44" i="1" s="1"/>
  <c r="I43" i="1"/>
  <c r="J43" i="1" s="1"/>
  <c r="F43" i="1"/>
  <c r="I42" i="1"/>
  <c r="F42" i="1"/>
  <c r="I41" i="1"/>
  <c r="F41" i="1"/>
  <c r="I40" i="1"/>
  <c r="F40" i="1"/>
  <c r="J40" i="1" s="1"/>
  <c r="J39" i="1"/>
  <c r="I39" i="1"/>
  <c r="F39" i="1"/>
  <c r="J49" i="1" l="1"/>
  <c r="J42" i="1"/>
  <c r="J53" i="1"/>
  <c r="J41" i="1"/>
  <c r="J52" i="1"/>
  <c r="I37" i="1"/>
  <c r="F37" i="1"/>
  <c r="J37" i="1" s="1"/>
  <c r="I36" i="1"/>
  <c r="F36" i="1"/>
  <c r="I35" i="1"/>
  <c r="F35" i="1"/>
  <c r="I34" i="1"/>
  <c r="F34" i="1"/>
  <c r="I33" i="1"/>
  <c r="F33" i="1"/>
  <c r="I32" i="1"/>
  <c r="F32" i="1"/>
  <c r="I31" i="1"/>
  <c r="F31" i="1"/>
  <c r="I30" i="1"/>
  <c r="F30" i="1"/>
  <c r="J30" i="1" s="1"/>
  <c r="I29" i="1"/>
  <c r="F29" i="1"/>
  <c r="I28" i="1"/>
  <c r="F28" i="1"/>
  <c r="J28" i="1" s="1"/>
  <c r="I27" i="1"/>
  <c r="F27" i="1"/>
  <c r="I26" i="1"/>
  <c r="F26" i="1"/>
  <c r="J26" i="1" s="1"/>
  <c r="I25" i="1"/>
  <c r="J25" i="1" s="1"/>
  <c r="F25" i="1"/>
  <c r="I24" i="1"/>
  <c r="F24" i="1"/>
  <c r="J24" i="1" s="1"/>
  <c r="I23" i="1"/>
  <c r="F23" i="1"/>
  <c r="I22" i="1"/>
  <c r="F22" i="1"/>
  <c r="J22" i="1" s="1"/>
  <c r="I21" i="1"/>
  <c r="F21" i="1"/>
  <c r="I20" i="1"/>
  <c r="F20" i="1"/>
  <c r="J20" i="1" s="1"/>
  <c r="I19" i="1"/>
  <c r="F19" i="1"/>
  <c r="I18" i="1"/>
  <c r="F18" i="1"/>
  <c r="I17" i="1"/>
  <c r="F17" i="1"/>
  <c r="I16" i="1"/>
  <c r="F16" i="1"/>
  <c r="I15" i="1"/>
  <c r="F15" i="1"/>
  <c r="I14" i="1"/>
  <c r="F14" i="1"/>
  <c r="J14" i="1" s="1"/>
  <c r="I13" i="1"/>
  <c r="F13" i="1"/>
  <c r="I12" i="1"/>
  <c r="F12" i="1"/>
  <c r="J12" i="1" s="1"/>
  <c r="I11" i="1"/>
  <c r="F11" i="1"/>
  <c r="J11" i="1" s="1"/>
  <c r="I10" i="1"/>
  <c r="F10" i="1"/>
  <c r="J10" i="1" s="1"/>
  <c r="I9" i="1"/>
  <c r="F9" i="1"/>
  <c r="I8" i="1"/>
  <c r="F8" i="1"/>
  <c r="J8" i="1" s="1"/>
  <c r="I7" i="1"/>
  <c r="F7" i="1"/>
  <c r="I6" i="1"/>
  <c r="F6" i="1"/>
  <c r="I5" i="1"/>
  <c r="F5" i="1"/>
  <c r="J18" i="1" l="1"/>
  <c r="J9" i="1"/>
  <c r="J15" i="1"/>
  <c r="J19" i="1"/>
  <c r="J21" i="1"/>
  <c r="J27" i="1"/>
  <c r="J13" i="1"/>
  <c r="J29" i="1"/>
  <c r="J6" i="1"/>
  <c r="J17" i="1"/>
  <c r="J16" i="1"/>
  <c r="J23" i="1"/>
</calcChain>
</file>

<file path=xl/comments1.xml><?xml version="1.0" encoding="utf-8"?>
<comments xmlns="http://schemas.openxmlformats.org/spreadsheetml/2006/main">
  <authors>
    <author>Автор</author>
  </authors>
  <commentList>
    <comment ref="B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царские су</t>
        </r>
      </text>
    </comment>
    <comment ref="B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вокзал автовок</t>
        </r>
      </text>
    </comment>
    <comment ref="B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население ковчег</t>
        </r>
      </text>
    </comment>
    <comment ref="B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насел банки сэс</t>
        </r>
      </text>
    </comment>
    <comment ref="B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населене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шанурак заправка пегас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насел смп</t>
        </r>
      </text>
    </commen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колледж ковид павлова 24</t>
        </r>
      </text>
    </comment>
    <comment ref="B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население</t>
        </r>
      </text>
    </comment>
    <comment ref="B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больница</t>
        </r>
      </text>
    </comment>
    <comment ref="B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больница</t>
        </r>
      </text>
    </comment>
    <comment ref="B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гп почта район вокзала</t>
        </r>
      </text>
    </commen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камкор компрессор</t>
        </r>
      </text>
    </comment>
    <comment ref="B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камкор</t>
        </r>
      </text>
    </comment>
    <comment ref="B20" authorId="0">
      <text>
        <r>
          <rPr>
            <b/>
            <sz val="9"/>
            <color indexed="81"/>
            <rFont val="Tahoma"/>
            <family val="2"/>
            <charset val="204"/>
          </rPr>
          <t>камкоп</t>
        </r>
      </text>
    </comment>
    <comment ref="B2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алга</t>
        </r>
      </text>
    </comment>
    <comment ref="B22" authorId="0">
      <text>
        <r>
          <rPr>
            <b/>
            <sz val="9"/>
            <color indexed="81"/>
            <rFont val="Tahoma"/>
            <family val="2"/>
            <charset val="204"/>
          </rPr>
          <t>Аалга</t>
        </r>
      </text>
    </comment>
    <comment ref="B2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камкор</t>
        </r>
      </text>
    </comment>
    <comment ref="B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камкор</t>
        </r>
      </text>
    </comment>
    <comment ref="B2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тэк Алга</t>
        </r>
      </text>
    </comment>
    <comment ref="B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алга</t>
        </r>
      </text>
    </comment>
    <comment ref="B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насел</t>
        </r>
      </text>
    </comment>
    <comment ref="B2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ертыс</t>
        </r>
      </text>
    </commen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ертыс</t>
        </r>
      </text>
    </comment>
    <comment ref="B3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ертыс</t>
        </r>
      </text>
    </comment>
    <comment ref="B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</t>
        </r>
      </text>
    </comment>
    <comment ref="B3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насел</t>
        </r>
      </text>
    </comment>
    <comment ref="B3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еас</t>
        </r>
      </text>
    </comment>
  </commentList>
</comments>
</file>

<file path=xl/sharedStrings.xml><?xml version="1.0" encoding="utf-8"?>
<sst xmlns="http://schemas.openxmlformats.org/spreadsheetml/2006/main" count="4591" uniqueCount="1173">
  <si>
    <t>Мощность, кВА</t>
  </si>
  <si>
    <t>Загрузка, кВт</t>
  </si>
  <si>
    <t>№</t>
  </si>
  <si>
    <t>Наименование ТП</t>
  </si>
  <si>
    <t>Напряжение</t>
  </si>
  <si>
    <t>Т-1</t>
  </si>
  <si>
    <t>Т-2</t>
  </si>
  <si>
    <t>Суммарная мощность, кВА</t>
  </si>
  <si>
    <t xml:space="preserve">Суммарная загрузка, </t>
  </si>
  <si>
    <t>Свободная мощность (из расчета по наименьшему трансформатору), кВА</t>
  </si>
  <si>
    <t>КТП Население</t>
  </si>
  <si>
    <t>400</t>
  </si>
  <si>
    <t>резерв</t>
  </si>
  <si>
    <t>0</t>
  </si>
  <si>
    <t>ТП-5</t>
  </si>
  <si>
    <t>ТП-6</t>
  </si>
  <si>
    <t>КТП "Узкая колея"</t>
  </si>
  <si>
    <t>КТП "Мех колона 40"</t>
  </si>
  <si>
    <t>КТП "СМП-11"</t>
  </si>
  <si>
    <t>КТП "Четный парк"</t>
  </si>
  <si>
    <t>КТП Жаман-Ащи "Поселок"</t>
  </si>
  <si>
    <t xml:space="preserve">КТПНС-1 ст.Чаглинка </t>
  </si>
  <si>
    <t>КТП Поселок Чаглинка</t>
  </si>
  <si>
    <t>КТП-38</t>
  </si>
  <si>
    <t>ТП-37</t>
  </si>
  <si>
    <t>КТП-14</t>
  </si>
  <si>
    <t>ТП-4</t>
  </si>
  <si>
    <t>ТП-27</t>
  </si>
  <si>
    <t>КТП-30</t>
  </si>
  <si>
    <t>ТП-15</t>
  </si>
  <si>
    <t>ТП-16</t>
  </si>
  <si>
    <t>КТП-26</t>
  </si>
  <si>
    <t>КТП-32</t>
  </si>
  <si>
    <t>ТП-7</t>
  </si>
  <si>
    <t>ТП-9</t>
  </si>
  <si>
    <t>ТП-12</t>
  </si>
  <si>
    <t>РП-2</t>
  </si>
  <si>
    <t>ТП-3</t>
  </si>
  <si>
    <t>ТП-2</t>
  </si>
  <si>
    <t>КТП ДПР Население</t>
  </si>
  <si>
    <t>КТП-12 ДПР</t>
  </si>
  <si>
    <t>КТП-9</t>
  </si>
  <si>
    <t>1</t>
  </si>
  <si>
    <t>Кокшетауская дистанция электроснабжения (ЭЧ-6)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</si>
  <si>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</si>
  <si>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</si>
  <si>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</si>
  <si>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</si>
  <si>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</si>
  <si>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</si>
  <si>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</si>
  <si>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</si>
  <si>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</si>
  <si>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</si>
  <si>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</si>
  <si>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</si>
  <si>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</si>
  <si>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</si>
  <si>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</si>
  <si>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</si>
  <si>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-</t>
  </si>
  <si>
    <t>Загрузка силовых трансформаторов на ТП  и пропускная способность ТП по филиалу АО "НК "КТЖ" - Акмолинское отделение магистральной сети (НЖС-1)</t>
  </si>
  <si>
    <t>Жана-Есильская дистанция электроснабжения (ЭЧ-7)</t>
  </si>
  <si>
    <t>10/0,4</t>
  </si>
  <si>
    <t>ТП-1</t>
  </si>
  <si>
    <t>КТП-33</t>
  </si>
  <si>
    <t>КТП-12</t>
  </si>
  <si>
    <t>КТП-4</t>
  </si>
  <si>
    <t>КТП -5</t>
  </si>
  <si>
    <t>КТПНС -10</t>
  </si>
  <si>
    <t>ТП-3А</t>
  </si>
  <si>
    <t>ТП-25</t>
  </si>
  <si>
    <t>ТП -26</t>
  </si>
  <si>
    <t>ТП-34</t>
  </si>
  <si>
    <t>Астанинская дистанция электроснабжения (ЭЧ-8)</t>
  </si>
  <si>
    <t>КТП-31</t>
  </si>
  <si>
    <t>390</t>
  </si>
  <si>
    <t>КТП-56</t>
  </si>
  <si>
    <t>260</t>
  </si>
  <si>
    <t>КТП-51</t>
  </si>
  <si>
    <t>КТП-29А</t>
  </si>
  <si>
    <t>250</t>
  </si>
  <si>
    <t>158</t>
  </si>
  <si>
    <t>КТП-57</t>
  </si>
  <si>
    <t>350</t>
  </si>
  <si>
    <t>ТП-46</t>
  </si>
  <si>
    <t>1000</t>
  </si>
  <si>
    <t>630</t>
  </si>
  <si>
    <t>РП-4</t>
  </si>
  <si>
    <t>340</t>
  </si>
  <si>
    <t>ТП-32</t>
  </si>
  <si>
    <t>115</t>
  </si>
  <si>
    <t>ТП-32А</t>
  </si>
  <si>
    <t>145</t>
  </si>
  <si>
    <t>253</t>
  </si>
  <si>
    <t>ТП-8</t>
  </si>
  <si>
    <t>436</t>
  </si>
  <si>
    <t>ТП-50</t>
  </si>
  <si>
    <t>313</t>
  </si>
  <si>
    <t>КТП-8А</t>
  </si>
  <si>
    <t>331</t>
  </si>
  <si>
    <t>ТП-44</t>
  </si>
  <si>
    <t>496</t>
  </si>
  <si>
    <t>КТП-44А</t>
  </si>
  <si>
    <t>148</t>
  </si>
  <si>
    <t>ТП-47</t>
  </si>
  <si>
    <t>739</t>
  </si>
  <si>
    <t>КТП-2А</t>
  </si>
  <si>
    <t>315</t>
  </si>
  <si>
    <t>КТП-2</t>
  </si>
  <si>
    <t>ТП-9А</t>
  </si>
  <si>
    <t>443</t>
  </si>
  <si>
    <t>КТП-95</t>
  </si>
  <si>
    <t>РП-3</t>
  </si>
  <si>
    <t>ТП-52</t>
  </si>
  <si>
    <t>ТП-23</t>
  </si>
  <si>
    <t>ТП-29</t>
  </si>
  <si>
    <t>ТП-30</t>
  </si>
  <si>
    <t>КТП-37</t>
  </si>
  <si>
    <t>ТП-40</t>
  </si>
  <si>
    <t>ТП-43</t>
  </si>
  <si>
    <t>ТП-43 А</t>
  </si>
  <si>
    <t>ТП-19</t>
  </si>
  <si>
    <t>ТП-22</t>
  </si>
  <si>
    <t>КТП-22А</t>
  </si>
  <si>
    <t>ТП-21</t>
  </si>
  <si>
    <t>КТП-11</t>
  </si>
  <si>
    <t>КТП-53</t>
  </si>
  <si>
    <t>КТП-53 А</t>
  </si>
  <si>
    <t>РП-1</t>
  </si>
  <si>
    <t>ТП-27 А</t>
  </si>
  <si>
    <t>ТП-20</t>
  </si>
  <si>
    <t>ТП-45</t>
  </si>
  <si>
    <t>ТП-49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</si>
  <si>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</si>
  <si>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</si>
  <si>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</si>
  <si>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</si>
  <si>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</si>
  <si>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</si>
  <si>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</si>
  <si>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</si>
  <si>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</si>
  <si>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</si>
  <si>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</si>
  <si>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</si>
  <si>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</si>
  <si>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</si>
  <si>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</si>
  <si>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</si>
  <si>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</si>
  <si>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</si>
  <si>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</si>
  <si>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</si>
  <si>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</si>
  <si>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</si>
  <si>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</si>
  <si>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</si>
  <si>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</si>
  <si>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</si>
  <si>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</si>
  <si>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</si>
  <si>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</si>
  <si>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</si>
  <si>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</si>
  <si>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</si>
  <si>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</si>
  <si>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</si>
  <si>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</si>
  <si>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</si>
  <si>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</si>
  <si>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</si>
  <si>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</si>
  <si>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</si>
  <si>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</si>
  <si>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</si>
  <si>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</si>
  <si>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Атбасарская дистанция электроснабжения (ЭЧ-10)</t>
  </si>
  <si>
    <t>ГКТП № 1</t>
  </si>
  <si>
    <t>ТП-10кВ №2</t>
  </si>
  <si>
    <t>ТП-10кВ №3</t>
  </si>
  <si>
    <t>ТП-10кВ №4</t>
  </si>
  <si>
    <t>ТП-10кВ №5</t>
  </si>
  <si>
    <t>КТП-10кВ № 9</t>
  </si>
  <si>
    <t>КТП-10кВ № 10</t>
  </si>
  <si>
    <t>КТП-10кВ № 14</t>
  </si>
  <si>
    <t>10/04</t>
  </si>
  <si>
    <t>кТП-8</t>
  </si>
  <si>
    <t>ТП-17</t>
  </si>
  <si>
    <t>ТП-18</t>
  </si>
  <si>
    <t>КТП-23</t>
  </si>
  <si>
    <t>КТП-25</t>
  </si>
  <si>
    <t>ТП-33</t>
  </si>
  <si>
    <t>КТП-34</t>
  </si>
  <si>
    <t>ТП-35</t>
  </si>
  <si>
    <t>КТП-36</t>
  </si>
  <si>
    <t>ТП-38</t>
  </si>
  <si>
    <t>КТП-44</t>
  </si>
  <si>
    <t>КТП-45</t>
  </si>
  <si>
    <t>ТП-51</t>
  </si>
  <si>
    <t>КТП-52</t>
  </si>
  <si>
    <t>ТП-54</t>
  </si>
  <si>
    <t>КТП-62</t>
  </si>
  <si>
    <t>Загрузка силовых трансформаторов на ТП  и пропускная способность ТП по филиалу АО "НК "КТЖ" - Костанайское отделение магистральной сети (НЖС-2)</t>
  </si>
  <si>
    <t>Костанайская дистанция электроснабжения (ЭЧ-15)</t>
  </si>
  <si>
    <t>ТП-1 ст.Костанай</t>
  </si>
  <si>
    <t>ТП-5 ст.Костанай</t>
  </si>
  <si>
    <t>КТП-16 ст.Костанай</t>
  </si>
  <si>
    <t>КТП-22  ст.Костанай</t>
  </si>
  <si>
    <t>ТП-35 ст.Костанай</t>
  </si>
  <si>
    <t>КТПН-48 ст.Костанай</t>
  </si>
  <si>
    <t>ТП-9 ст.Костанай</t>
  </si>
  <si>
    <t>ТП-2 ст.Костанай</t>
  </si>
  <si>
    <t>КТП-7 ст.Костанай</t>
  </si>
  <si>
    <t>КТП-18 ст.Костанай</t>
  </si>
  <si>
    <t>ТП-47 ст.Костанай</t>
  </si>
  <si>
    <t>ТП-39 ст.Костанай</t>
  </si>
  <si>
    <t>ТП-33 ст.Костанай</t>
  </si>
  <si>
    <t>ТП-8 ст.Костанай</t>
  </si>
  <si>
    <t>ЦРП-1 ст.Костанай</t>
  </si>
  <si>
    <t>КТП-17 ст.Костанай</t>
  </si>
  <si>
    <t>ЦРП-2 ст.Костанай</t>
  </si>
  <si>
    <t>ТП-3 ст.Костанай</t>
  </si>
  <si>
    <t>ТП-6 ст.Костанай</t>
  </si>
  <si>
    <t>ТП-20 ст.Костанай</t>
  </si>
  <si>
    <t xml:space="preserve">ТП-32 ст.Костанай </t>
  </si>
  <si>
    <t>ТП-31 ст.Костанай</t>
  </si>
  <si>
    <t>КТПН-11 ст.Костанай</t>
  </si>
  <si>
    <t>КТП-13 ст.Костанай Южный (Быт)</t>
  </si>
  <si>
    <t>КТП-24 ст.Костанай</t>
  </si>
  <si>
    <t>РТП ст.Костанай</t>
  </si>
  <si>
    <t>ТП-38 ст.Костанай</t>
  </si>
  <si>
    <t>ТП-46 ст.Костанай</t>
  </si>
  <si>
    <t>ТП-34 ст.Костанай</t>
  </si>
  <si>
    <t>ТП-37 ст.Костанай</t>
  </si>
  <si>
    <t>ТП-1 ст.Тобол</t>
  </si>
  <si>
    <t>ТП-2 ст.Тобол</t>
  </si>
  <si>
    <t>ТП-5 ст.Тобол</t>
  </si>
  <si>
    <t>ТП-6 ст.Тобол</t>
  </si>
  <si>
    <t>ТП-7 ст.Тобол</t>
  </si>
  <si>
    <t>ТП-8 ст.Тобол</t>
  </si>
  <si>
    <t>ТП-9 ст.Тобол</t>
  </si>
  <si>
    <t>ТП-14 ст.Тобол</t>
  </si>
  <si>
    <t>ТП-1 ст.Житикара</t>
  </si>
  <si>
    <t>ТП-2 ст.Житикара</t>
  </si>
  <si>
    <t>ТП-4 ст.Майлина</t>
  </si>
  <si>
    <t>ТП-5 ст.Майлина</t>
  </si>
  <si>
    <t>ЦРП-1 ст.Лисаковск</t>
  </si>
  <si>
    <t>ЦРП ст.Тобол</t>
  </si>
  <si>
    <t xml:space="preserve">КТПН-4 ст.Тобол </t>
  </si>
  <si>
    <t xml:space="preserve">КТП-11 ст.Тобол </t>
  </si>
  <si>
    <t xml:space="preserve">КТПН-12 ст.Тобол </t>
  </si>
  <si>
    <t xml:space="preserve">КТП-13 ст.Тобол </t>
  </si>
  <si>
    <t xml:space="preserve">КТПН-15 ст.Тобол </t>
  </si>
  <si>
    <t xml:space="preserve">КТПН-16 ст.Тобол </t>
  </si>
  <si>
    <t xml:space="preserve">КТП-17 ст.Тобол </t>
  </si>
  <si>
    <t xml:space="preserve">КТП-18 ст.Тобол </t>
  </si>
  <si>
    <t xml:space="preserve">КТП-19 ст.Тобол </t>
  </si>
  <si>
    <t xml:space="preserve">КТПН-20 ст.Тобол </t>
  </si>
  <si>
    <t xml:space="preserve">КТП-22 ст.Тобол </t>
  </si>
  <si>
    <t xml:space="preserve">КТП-24 ст.Тобол </t>
  </si>
  <si>
    <t xml:space="preserve">КТПТ-1 ст.Тобол </t>
  </si>
  <si>
    <t xml:space="preserve">КТПТ-2 ст.Тобол </t>
  </si>
  <si>
    <t xml:space="preserve">КТПТ-3 ст.Тобол </t>
  </si>
  <si>
    <t xml:space="preserve">КТПТ-4 ст.Тобол </t>
  </si>
  <si>
    <t xml:space="preserve">КТПТ-5 ст.Тобол </t>
  </si>
  <si>
    <t xml:space="preserve">КТПТ-6 ст.Тобол </t>
  </si>
  <si>
    <t>КТПТ-БП-373</t>
  </si>
  <si>
    <t>КТП-1 ст.Перелески</t>
  </si>
  <si>
    <t>КТП-2 ст. Перелески</t>
  </si>
  <si>
    <t>КТП-1 ст.Денисовка</t>
  </si>
  <si>
    <t>КТП-2 Ст.Денисовка</t>
  </si>
  <si>
    <t>КТП-3 ст.Денисовка</t>
  </si>
  <si>
    <t>КТПН-1 ст.Майлин</t>
  </si>
  <si>
    <t>КТПН-3 ст.Майлин</t>
  </si>
  <si>
    <t>КТП-6 ст.Майлин</t>
  </si>
  <si>
    <t>КТП-7 ст.Майлин</t>
  </si>
  <si>
    <t>КТП-8 ст.Майлин</t>
  </si>
  <si>
    <t>КТП-1 ст.Лисаковск</t>
  </si>
  <si>
    <t>КТПН-2 ст.Лисаковск</t>
  </si>
  <si>
    <t>КТП-БП-705</t>
  </si>
  <si>
    <t>КТПТ Каскад ПМС ст.Притобольская</t>
  </si>
  <si>
    <t>КТПТ Каскад водокачка ст. Притобольская</t>
  </si>
  <si>
    <t>КТПТ-1 ст.Притобольская</t>
  </si>
  <si>
    <t>КТПТ-1 ст.Апановка</t>
  </si>
  <si>
    <t>КТПТ-3 ст.Апановка</t>
  </si>
  <si>
    <t>ТП№1</t>
  </si>
  <si>
    <t>6/0,4 кВ</t>
  </si>
  <si>
    <t>ТП№2</t>
  </si>
  <si>
    <t>ТП№3</t>
  </si>
  <si>
    <t>ТП№4</t>
  </si>
  <si>
    <t>ТП№5</t>
  </si>
  <si>
    <t>ТП№6</t>
  </si>
  <si>
    <t>ТП№10</t>
  </si>
  <si>
    <t>ТП№11</t>
  </si>
  <si>
    <t>ТП№13</t>
  </si>
  <si>
    <t>ТП№14</t>
  </si>
  <si>
    <t>ТП№17</t>
  </si>
  <si>
    <t>ТП№18</t>
  </si>
  <si>
    <t>ТП№21</t>
  </si>
  <si>
    <t>ТП№22</t>
  </si>
  <si>
    <t>ЦПР-6 кВ</t>
  </si>
  <si>
    <t>10/0,4 кВ</t>
  </si>
  <si>
    <t>ЦРП ст.Кушмурун</t>
  </si>
  <si>
    <t>ТП-2 ст.Кушмурун</t>
  </si>
  <si>
    <t>ТП-3 ст.Кушмурун</t>
  </si>
  <si>
    <t>ТП-5 ст.Кушмурун</t>
  </si>
  <si>
    <t>ТП-6 ст.Кушмурун</t>
  </si>
  <si>
    <t>ТП-7 ст.Кушмурун</t>
  </si>
  <si>
    <t>ТП-8 ст.Кушмурун</t>
  </si>
  <si>
    <t>ТП-9 ст.Кушмурун</t>
  </si>
  <si>
    <t>ТП-9А ст.Кушмурун</t>
  </si>
  <si>
    <t>ТП-14 ст.Кушмурун</t>
  </si>
  <si>
    <t>ТП-29 ст.Кушмурун</t>
  </si>
  <si>
    <t>ТП-31 ст.Кушмурун</t>
  </si>
  <si>
    <t>ТП-33 ст.Кушмурун</t>
  </si>
  <si>
    <t>КТПН-4 ст.Кушмурун</t>
  </si>
  <si>
    <t>КТП-10 ст.Кушмурун</t>
  </si>
  <si>
    <t>КТПНС-11 ст.Кушмурун</t>
  </si>
  <si>
    <t>КТП-12 ст.Кушмурун</t>
  </si>
  <si>
    <t>КТП-13 ст.Кушмурун</t>
  </si>
  <si>
    <t>КТП-15 ст.Кушмурун</t>
  </si>
  <si>
    <t>КТП-16 ст.Кушмурун</t>
  </si>
  <si>
    <t>КТП-17 ст.Кушмурун</t>
  </si>
  <si>
    <t>КТП-18 ст.Кушмурун</t>
  </si>
  <si>
    <t>КТП-19 ст.Кушмурун</t>
  </si>
  <si>
    <t>КТП-20 ст.Кушмурун</t>
  </si>
  <si>
    <t>КТП-21 ст.Кушмурун</t>
  </si>
  <si>
    <t>КТП-22 ст.Кушмурун</t>
  </si>
  <si>
    <t>КТП-23 ст.Кушмурун</t>
  </si>
  <si>
    <t>КТП-24 ст.Кушмурун</t>
  </si>
  <si>
    <t>КТП-25 ст.Кушмурун</t>
  </si>
  <si>
    <t>КТП-27 ст.Кушмурун</t>
  </si>
  <si>
    <t>КТП-28 ст.Кушмурун</t>
  </si>
  <si>
    <t>КТП-30 ст.Кушмурун</t>
  </si>
  <si>
    <t>КТП-34 ст.Кушмурун</t>
  </si>
  <si>
    <t>КТП-35 ст.Кушмурун</t>
  </si>
  <si>
    <t>КТП-38 ст.Кушмурун</t>
  </si>
  <si>
    <t>КТП-1</t>
  </si>
  <si>
    <t>27,5/0,4</t>
  </si>
  <si>
    <t>КТП-9А</t>
  </si>
  <si>
    <t xml:space="preserve">КТП-20   </t>
  </si>
  <si>
    <t xml:space="preserve">КТП-21 </t>
  </si>
  <si>
    <t>КТП-22</t>
  </si>
  <si>
    <t xml:space="preserve">КТП-23    </t>
  </si>
  <si>
    <t xml:space="preserve">КТП-28    </t>
  </si>
  <si>
    <t>КТП-39</t>
  </si>
  <si>
    <t>КТП-40</t>
  </si>
  <si>
    <t>КТП-41</t>
  </si>
  <si>
    <t>КТП-43</t>
  </si>
  <si>
    <t>КТП-48</t>
  </si>
  <si>
    <t>КТП-51 ст.Кушмурун</t>
  </si>
  <si>
    <t>КТП-52 ст.Кушмурун</t>
  </si>
  <si>
    <t>КТП-53 ст.Кушмурун</t>
  </si>
  <si>
    <t>КТП-54 ст.Кушмурун</t>
  </si>
  <si>
    <t>КТП-55 ст.Кушмурун</t>
  </si>
  <si>
    <t>Кушмурунская дистанция электроснабжения (ЭЧ-16)</t>
  </si>
  <si>
    <t>Загрузка силовых трансформаторов на ТП  и пропускная способность ТП по филиалу АО "НК "КТЖ" - Павлодарское отделение магистральной сети (НЖС-3)</t>
  </si>
  <si>
    <t>Павлодарская дистанция электроснабжения (ЭЧ-13)</t>
  </si>
  <si>
    <t>ТП Маралды</t>
  </si>
  <si>
    <t>ТП-10</t>
  </si>
  <si>
    <t>ТП-22 А</t>
  </si>
  <si>
    <t>ТП-26</t>
  </si>
  <si>
    <t>КТП-35</t>
  </si>
  <si>
    <t>ТП-48</t>
  </si>
  <si>
    <t>ТП-53</t>
  </si>
  <si>
    <t>КТП-54</t>
  </si>
  <si>
    <t>КТП-60</t>
  </si>
  <si>
    <t>ТП-68</t>
  </si>
  <si>
    <t>ТП-71</t>
  </si>
  <si>
    <t>ТП-5 Спутник</t>
  </si>
  <si>
    <t>100</t>
  </si>
  <si>
    <t>80</t>
  </si>
  <si>
    <t>КТП-7 Спутник</t>
  </si>
  <si>
    <t>200</t>
  </si>
  <si>
    <t>Екибастузская дистанция электроснабжения (ЭЧ-14)</t>
  </si>
  <si>
    <t>ТП-1 Алтынтау</t>
  </si>
  <si>
    <t>6,10</t>
  </si>
  <si>
    <t>КТП-1 Алтынтау</t>
  </si>
  <si>
    <t>КТП 63/6 Селеты</t>
  </si>
  <si>
    <t>63</t>
  </si>
  <si>
    <t>КТП 100/10 Тургай</t>
  </si>
  <si>
    <t>ТП-2 Ерейментау</t>
  </si>
  <si>
    <t>ТП-3 Ерейментау</t>
  </si>
  <si>
    <t>160</t>
  </si>
  <si>
    <t>ТП-4 Ерейментау</t>
  </si>
  <si>
    <t>ТП-5 Ерейментау</t>
  </si>
  <si>
    <t>ТП-6 Ерейментау</t>
  </si>
  <si>
    <t>ТП-7 Ерейментау</t>
  </si>
  <si>
    <t>ТП-8 Ерейментау</t>
  </si>
  <si>
    <t>ТП-1 Уленты</t>
  </si>
  <si>
    <t>ТП - 1 Шидерты</t>
  </si>
  <si>
    <t>ТП-101 Екибастуз1</t>
  </si>
  <si>
    <t>ТП-10 Екибастуз1</t>
  </si>
  <si>
    <t>ТП-24 Екибастуз1</t>
  </si>
  <si>
    <t>ТП-11 Екибастуз1</t>
  </si>
  <si>
    <t>ТП-6 Екибастуз1</t>
  </si>
  <si>
    <t>ТП-14 Екибастуз1</t>
  </si>
  <si>
    <t>ТП-26 Екибастуз1</t>
  </si>
  <si>
    <t>ТП-19 Екибастуз1</t>
  </si>
  <si>
    <t>ТП-16 Екибастуз1</t>
  </si>
  <si>
    <t>ТП-3 Екибастуз1</t>
  </si>
  <si>
    <t>ТП-7 Екибастуз1</t>
  </si>
  <si>
    <t>ТП-8 Екибастуз1</t>
  </si>
  <si>
    <t>КТП-27 Екибастуз1</t>
  </si>
  <si>
    <t>КТП-10 Екибастуз2</t>
  </si>
  <si>
    <t>КТП-1 Екибастуз2</t>
  </si>
  <si>
    <t>ТП-3 Екибастуз2</t>
  </si>
  <si>
    <t>КТП-28 Екибастуз2</t>
  </si>
  <si>
    <t>ТП-16 Екибастуз2</t>
  </si>
  <si>
    <t>212</t>
  </si>
  <si>
    <t>Загрузка силовых трансформаторов на ТП  и пропускная способность ТП по филиалу АО "НК "КТЖ" - Карагандинское отделение магистральной сети (НЖС-4)</t>
  </si>
  <si>
    <t>Карагандинская дистанция электроснабжения (ЭЧ-11)</t>
  </si>
  <si>
    <t xml:space="preserve">КТП № 2  Ст Ботакара </t>
  </si>
  <si>
    <t>10 кВ</t>
  </si>
  <si>
    <t xml:space="preserve">КТП  Рзд №6 </t>
  </si>
  <si>
    <t>КТП-10  Ст.Талдинка</t>
  </si>
  <si>
    <t>КТП -11 Ст Буркитты</t>
  </si>
  <si>
    <t xml:space="preserve">КТП -12  Ст Карагайлы </t>
  </si>
  <si>
    <t>6 кВ</t>
  </si>
  <si>
    <t xml:space="preserve">КТП 13  Ст Ащи-Су </t>
  </si>
  <si>
    <t xml:space="preserve">КТП №5  Ст.Дария </t>
  </si>
  <si>
    <t>27,5 кВ</t>
  </si>
  <si>
    <t>ТП-30 Караганда-Сортировочная</t>
  </si>
  <si>
    <t>Комплектная Трансформаторная Подстанция-33</t>
  </si>
  <si>
    <t>Трансформатор ТМ-250/10/0,4 кВа На ТП-24</t>
  </si>
  <si>
    <t>ТП-10  713 Км</t>
  </si>
  <si>
    <t>КТП-31 Ст.Жана-Караганда ТМ-250/10 кВа</t>
  </si>
  <si>
    <t xml:space="preserve">КТП-29 Ст.Караганда-Сортировочная </t>
  </si>
  <si>
    <t>КТП-1 Разъезд № 1 ТМ-100/10/0,4 кВа</t>
  </si>
  <si>
    <t>КТП-88 Крестьянское Хозяйства ТМ-250/10/0,4 кВа</t>
  </si>
  <si>
    <t>ТП-32 Ст.Караганда-Сортировочная ТМ-630/6/0,4 кВа</t>
  </si>
  <si>
    <t>ТП- 62 Ст.Караганда-Сортировочная</t>
  </si>
  <si>
    <t>ТП-2  Ст.Караганда-Сортировочная ТМ-250/10/0,4 кВа</t>
  </si>
  <si>
    <t>КТП-67 -Трансформатор Силовой 3-Х Ф Тм-630/10,</t>
  </si>
  <si>
    <t>ТП-17.  713 Км</t>
  </si>
  <si>
    <t>ТП-18 Ст.К-Сортировочная ТМ-250/10 кВа</t>
  </si>
  <si>
    <t>ТП-65 Ст.Караганда-Сортировочная ТМ-2х400 кВа</t>
  </si>
  <si>
    <t>КТП-74</t>
  </si>
  <si>
    <t>КТП-35 Ст Майкудук ТМ-100/10 кВа</t>
  </si>
  <si>
    <t>ТМ-250/10  От ТП-83 Ст Жанааул ТМ-250/10</t>
  </si>
  <si>
    <t>ТП- 2    Ст.Караганда-Сортировочная</t>
  </si>
  <si>
    <t>КТП № 56 Ст.Тегизжол ТМ-63/6 кВа</t>
  </si>
  <si>
    <t>ТП-34 Ст.К-Сортировочная ТМ-400 кВа</t>
  </si>
  <si>
    <t>ТП-4 Ст. Караганда-Сортировочная</t>
  </si>
  <si>
    <t>ТП-9 Ст.Караганда-Сортировочная</t>
  </si>
  <si>
    <t>ТП-60 Ст Караганда-Сортировочная</t>
  </si>
  <si>
    <t>ТП-51 Ст Жанааул ТМ-250/10</t>
  </si>
  <si>
    <t>КТП №23 Ст К-Сортировочная</t>
  </si>
  <si>
    <t>Тп-54 Ст.Сокыр Тм-250/6 кВа</t>
  </si>
  <si>
    <t>ТП-3  Ст.Караганда-Сортировочная ТМ-400 кВа</t>
  </si>
  <si>
    <t>ТП-58 Ст.Караганда-Сортировочная ТМ-630/10 кВа</t>
  </si>
  <si>
    <t>ТП-6 Ст. Караганда-Сортировочная ТМ-180/6 кВа</t>
  </si>
  <si>
    <t>ТП-47 Ст. Караганда-Пассажирская ТМ-250/6 кВа</t>
  </si>
  <si>
    <t>ТП-28 Ст. Караганда-Сортировочная</t>
  </si>
  <si>
    <t>КТП -36 Ст Майкудук ТМ-100/6 кВа</t>
  </si>
  <si>
    <t>КТП-33 Ст К-Сортировочная ТМ-100/10 Ква</t>
  </si>
  <si>
    <t>ТП-14 Ст. Караганда-Сортировочная</t>
  </si>
  <si>
    <t xml:space="preserve">ТП-26 Ст.Караганда-Сортировочная </t>
  </si>
  <si>
    <t>ТП-59  Ст.Караганда-Сортировочная ТМ-400ква</t>
  </si>
  <si>
    <t>ТП-38 Ст.Караганда-Сортировочная</t>
  </si>
  <si>
    <t>ТП-8 ст. Караганда-Сортировочная ТМ-250/10 кВа</t>
  </si>
  <si>
    <t>КТП № 37 Ст. К-Сортировочная ТМ -100/6 кВа</t>
  </si>
  <si>
    <t>КТП №39 Ст. К-Сортировочная ТМ-100/10 кВа</t>
  </si>
  <si>
    <t>ТП-12  Ст. Караганда-Сортировочная</t>
  </si>
  <si>
    <t>ТП-27  Ст.Караганда-Сортировочная ТМ-250/10 кВа</t>
  </si>
  <si>
    <t>КТП-86 ст. Темиртау ТМ-100/6 кВа</t>
  </si>
  <si>
    <t>ТП-41 ст.Караганда-Сортировочная</t>
  </si>
  <si>
    <t>ТП-61  оп.713 Км ТМ-250/10 кВа</t>
  </si>
  <si>
    <t>ТП-42 Ст.Жанаул ТМ-250/10 Ква</t>
  </si>
  <si>
    <t>ТП-50 ст.Жанаул ТМ-400/10 кВа</t>
  </si>
  <si>
    <t>КТП 25 ст.Караганда-Сортировочная ТМ-250 кВа</t>
  </si>
  <si>
    <t xml:space="preserve">ТП-43  ст.Караганда-Сортировочная </t>
  </si>
  <si>
    <t>ТП-69 ст.Караганда-Сортировочная</t>
  </si>
  <si>
    <t>Акадырская дистанция электроснабжения (ЭЧ-12)</t>
  </si>
  <si>
    <t>ТП-15 Акадыр</t>
  </si>
  <si>
    <t>10/0,4кВ</t>
  </si>
  <si>
    <t>ТП-23 Акадыр</t>
  </si>
  <si>
    <t>ТП-13 Акадыр</t>
  </si>
  <si>
    <t>ТП-14 Акадыр</t>
  </si>
  <si>
    <t>ГКТП-6 Акадыр</t>
  </si>
  <si>
    <t>КТП-4 Мойынты</t>
  </si>
  <si>
    <t>ТП-15 Мойынты</t>
  </si>
  <si>
    <t>КТП-16 Мойынты</t>
  </si>
  <si>
    <t>КТП-17 Мойынты</t>
  </si>
  <si>
    <t>ТП-6 Мойынты</t>
  </si>
  <si>
    <t>КТП-12 Мойынты</t>
  </si>
  <si>
    <t>КТП-20 Жарык</t>
  </si>
  <si>
    <t>ТП-6 Жарык</t>
  </si>
  <si>
    <t>ТП-7 Жарык</t>
  </si>
  <si>
    <t>КТП-1 Акшагыл</t>
  </si>
  <si>
    <t>ТП-1 Нельды</t>
  </si>
  <si>
    <t>ТП-9 Босага</t>
  </si>
  <si>
    <t>ТП-10 Балхаш</t>
  </si>
  <si>
    <t>ТП-9 Балхаш</t>
  </si>
  <si>
    <t>ТП-6 Балхаш</t>
  </si>
  <si>
    <t>ТП-3 Балхаш</t>
  </si>
  <si>
    <t>КТП-18 Акжайдак</t>
  </si>
  <si>
    <t>КТП-16 Орта-Дересин</t>
  </si>
  <si>
    <t>КТП Сарыкум</t>
  </si>
  <si>
    <t>КТП Кок Домбак</t>
  </si>
  <si>
    <t>КТП Ащиозек</t>
  </si>
  <si>
    <t>ТП-28 Саяк</t>
  </si>
  <si>
    <t>ТП-27 Саяк</t>
  </si>
  <si>
    <t>Жезказганкая дистанция электроснабжения (ЭЧ-27)</t>
  </si>
  <si>
    <t>ГКТП ст. Жезказган</t>
  </si>
  <si>
    <t>РТП ст. Жезказган</t>
  </si>
  <si>
    <t>ТП ст. Косколь</t>
  </si>
  <si>
    <t>ТП-6 Жезказган</t>
  </si>
  <si>
    <t>ТП-4 ст. Жезказган</t>
  </si>
  <si>
    <t>КТП-7 ст. Кызылжар</t>
  </si>
  <si>
    <t>КТП №8 Кызылжар</t>
  </si>
  <si>
    <t>КТП №9 Кызылжар</t>
  </si>
  <si>
    <t>КТП №37 Кызылжар</t>
  </si>
  <si>
    <t>КТП №36 Мынадыр</t>
  </si>
  <si>
    <t>КТП №42 Атасу</t>
  </si>
  <si>
    <t>КТП №34 Жанаарка</t>
  </si>
  <si>
    <t>КТП №5 Жанаарка</t>
  </si>
  <si>
    <t>КТП №3 Жанаарка</t>
  </si>
  <si>
    <t>Загрузка силовых трансформаторов на ТП  и пропускная способность ТП по филиалу АО "НК "КТЖ" - Семейское отделение магистральной сети (НЖС-6)</t>
  </si>
  <si>
    <t>Семейская дистанция электроснабжения (ЭЧ-18)</t>
  </si>
  <si>
    <t>ТП-22 ст. Защита</t>
  </si>
  <si>
    <t>ТП-2-Шар</t>
  </si>
  <si>
    <t>ТП-3 Жарма</t>
  </si>
  <si>
    <t>ТП -30 Семей</t>
  </si>
  <si>
    <t>ТП -2 Семей</t>
  </si>
  <si>
    <t>ТП -14 Семей</t>
  </si>
  <si>
    <t>ТП -41 Семей</t>
  </si>
  <si>
    <t>ТП -7 Семей</t>
  </si>
  <si>
    <t>ТП -17 Семей</t>
  </si>
  <si>
    <t>ТП -26 Семей</t>
  </si>
  <si>
    <t>ТП -4 Жана- Семей</t>
  </si>
  <si>
    <t>ТП -13 Семей</t>
  </si>
  <si>
    <t>ТП -18 Семей</t>
  </si>
  <si>
    <t>ТП -37 Семей</t>
  </si>
  <si>
    <t>ТП -4 Семей</t>
  </si>
  <si>
    <t>ТП -23 Семей</t>
  </si>
  <si>
    <t>ТП -136 Семей</t>
  </si>
  <si>
    <t>ТП-10 Аягоз</t>
  </si>
  <si>
    <t>ТП-31 Аягоз</t>
  </si>
  <si>
    <t>ТП-93 Аягоз</t>
  </si>
  <si>
    <t>ТП-140 Аягоз</t>
  </si>
  <si>
    <t>Загрузка силовых трансформаторов на ТП  и пропускная способность ТП по филиалу АО "НК "КТЖ" - Алматинское отделение магистральной сети (НЖС-7)</t>
  </si>
  <si>
    <t>Шелекская дистанция электроснабжения (ЭЧ-17)</t>
  </si>
  <si>
    <t>ТП №4 Алтынколь</t>
  </si>
  <si>
    <t>ТП №5 Алтынколь</t>
  </si>
  <si>
    <t>ТП №6 Алтынколь</t>
  </si>
  <si>
    <t>ТП №7 Алтынколь</t>
  </si>
  <si>
    <t>ТП №8 Алтынколь</t>
  </si>
  <si>
    <t>ТП №9 Алтынколь</t>
  </si>
  <si>
    <t>ТП №10 Алтынколь</t>
  </si>
  <si>
    <t>ТП №11 Алтынколь</t>
  </si>
  <si>
    <t>ТП №2 Кундызды</t>
  </si>
  <si>
    <t>ТП №2 Таскарасу</t>
  </si>
  <si>
    <t>ТП №866 Шелек</t>
  </si>
  <si>
    <t>ТП №1496 Жетыген</t>
  </si>
  <si>
    <t>ТП - 2500 Коскудык</t>
  </si>
  <si>
    <t>ТП - 2501 Коскудык</t>
  </si>
  <si>
    <t>ТП-16 Сары-Озек</t>
  </si>
  <si>
    <t>ТП-19 Сары-Озек</t>
  </si>
  <si>
    <t>ТП-1 Сары-Озек</t>
  </si>
  <si>
    <t>Алматинская дистанция электроснабжения (ЭЧ-19)</t>
  </si>
  <si>
    <t>Копа КТП ДПР Пост ЭЦ</t>
  </si>
  <si>
    <t>Жирен-Айгыр КТП ДПР Пост ЭЦ</t>
  </si>
  <si>
    <t>Саз КТП ДПР поселок</t>
  </si>
  <si>
    <t>Жингылды КТП ДПР Пост ЭЦ</t>
  </si>
  <si>
    <t>Казыбек-бек КТП Путепровод</t>
  </si>
  <si>
    <t>ст.Алматы-1 КТП ДПР №2</t>
  </si>
  <si>
    <t>ст.Алматы-1 КТП ДПР №4</t>
  </si>
  <si>
    <t>ст.Алматы-1 КТП ДПР №5</t>
  </si>
  <si>
    <t>ст.Алматы-1 КТП ДПР №11</t>
  </si>
  <si>
    <t>Отар КТП Вокзальная</t>
  </si>
  <si>
    <t>КТП ДПР №1 Отар</t>
  </si>
  <si>
    <t>ЭП-2 Отар</t>
  </si>
  <si>
    <t>Ст. Кызыл-Тан КТП-ДПР Быт</t>
  </si>
  <si>
    <t>Ст.Жайлау КТП ДПР Быт</t>
  </si>
  <si>
    <t>ТП-110</t>
  </si>
  <si>
    <t>ТП-813</t>
  </si>
  <si>
    <t>ТП-814</t>
  </si>
  <si>
    <t>ТП-815</t>
  </si>
  <si>
    <t>ТП-808</t>
  </si>
  <si>
    <t>ТП-818</t>
  </si>
  <si>
    <t>ТП-811</t>
  </si>
  <si>
    <t>ТП-809</t>
  </si>
  <si>
    <t>ТП-820</t>
  </si>
  <si>
    <t>ТП-807</t>
  </si>
  <si>
    <t>ТП-806</t>
  </si>
  <si>
    <t>РП-204</t>
  </si>
  <si>
    <t>ТП-802</t>
  </si>
  <si>
    <t>КТП-800</t>
  </si>
  <si>
    <t>ТП-803</t>
  </si>
  <si>
    <t>ТП-804</t>
  </si>
  <si>
    <t>ТП-805</t>
  </si>
  <si>
    <t>ТП-830</t>
  </si>
  <si>
    <t>ПС-135А</t>
  </si>
  <si>
    <t>РП-209</t>
  </si>
  <si>
    <t>ТП-478</t>
  </si>
  <si>
    <t>ТП-466</t>
  </si>
  <si>
    <t>ТП-468</t>
  </si>
  <si>
    <t>ТП-496</t>
  </si>
  <si>
    <t>КТП-481</t>
  </si>
  <si>
    <t>КТП-497</t>
  </si>
  <si>
    <t xml:space="preserve">ТП-Прачка </t>
  </si>
  <si>
    <t>КТП-847</t>
  </si>
  <si>
    <t>КТП №1 пер.Аксенгир-Бурундай 71 раз.</t>
  </si>
  <si>
    <t>КТП №2 пер.Аксенгир-Бурундай 71 раз.</t>
  </si>
  <si>
    <t>КТП-ДПР пос. Куркудук пер. Жирен-Айгыр</t>
  </si>
  <si>
    <t>Уштобинская дистанция электроснабжения (ЭЧ-20)</t>
  </si>
  <si>
    <t>ТП-3 Уштобе</t>
  </si>
  <si>
    <t>ТП-18 Уштобе</t>
  </si>
  <si>
    <t>КТПН-11 Уштобе</t>
  </si>
  <si>
    <t>КТПН-19 Уштобе</t>
  </si>
  <si>
    <t>КТПН-16 Уштобе</t>
  </si>
  <si>
    <t>ТП-7 Матай</t>
  </si>
  <si>
    <t xml:space="preserve">ТП-10 Матай </t>
  </si>
  <si>
    <t>ТП-11 Матай</t>
  </si>
  <si>
    <t>ТП-12 Матай</t>
  </si>
  <si>
    <t>КТП-2 Матай</t>
  </si>
  <si>
    <t>КТП-5 Матай</t>
  </si>
  <si>
    <t>КТП-1 Матай</t>
  </si>
  <si>
    <t>ТП-25 Актогай</t>
  </si>
  <si>
    <t>КТП-6 Актогай</t>
  </si>
  <si>
    <t>КТП-7 Актогай</t>
  </si>
  <si>
    <t>КТП-8 Актогай</t>
  </si>
  <si>
    <t>КТП-10 Актогай</t>
  </si>
  <si>
    <t>КТП-12 Актогай</t>
  </si>
  <si>
    <t>КТП-20 Актогай</t>
  </si>
  <si>
    <t>КТП-24 Актогай</t>
  </si>
  <si>
    <t>КТП-3 Бесколь</t>
  </si>
  <si>
    <t>КТП-15 Бесколь</t>
  </si>
  <si>
    <t>КТП-16 Бесколь</t>
  </si>
  <si>
    <t>КТП-2 Бесколь</t>
  </si>
  <si>
    <t>ТП-22 Достык</t>
  </si>
  <si>
    <t>ТП-23 Достык</t>
  </si>
  <si>
    <t>ТП-25 Достык</t>
  </si>
  <si>
    <t>ТП-26 Достык</t>
  </si>
  <si>
    <t>КТП-27 Достык</t>
  </si>
  <si>
    <t>КТП-29 Достык</t>
  </si>
  <si>
    <t>ТП-32 Достык</t>
  </si>
  <si>
    <t>ТП-35 Достык</t>
  </si>
  <si>
    <t>ТП-40 Достык</t>
  </si>
  <si>
    <t>ТП-50 Достык</t>
  </si>
  <si>
    <t>Загрузка силовых трансформаторов на ТП  и пропускная способность ТП по филиалу АО "НК "КТЖ" - Жамбылское отделение магистральной сети (НЖС-8)</t>
  </si>
  <si>
    <t>Жамбылская дистанция электроснабжения (ЭЧ-21)</t>
  </si>
  <si>
    <t>рзд. 117 КТП</t>
  </si>
  <si>
    <t>рзд. 114 КТП</t>
  </si>
  <si>
    <t>ст. Абайл КТП</t>
  </si>
  <si>
    <t>ст. ОП-115</t>
  </si>
  <si>
    <t>ст. Майлыкент</t>
  </si>
  <si>
    <t xml:space="preserve">ст. Чокпак </t>
  </si>
  <si>
    <t xml:space="preserve">ст. Боранды </t>
  </si>
  <si>
    <t>ст. Казбастау</t>
  </si>
  <si>
    <t xml:space="preserve">ст. Сурум КТП </t>
  </si>
  <si>
    <t>3462 км казарма</t>
  </si>
  <si>
    <t>ст. Куркуреусу КТП</t>
  </si>
  <si>
    <t>КТП-казарма 3462км</t>
  </si>
  <si>
    <t>ст. Маймак КТП</t>
  </si>
  <si>
    <t>ст. Жуантобе МКТ-посёлок</t>
  </si>
  <si>
    <t>ст. Чолдала КТП</t>
  </si>
  <si>
    <t>ст. Кумшагал ТП-3</t>
  </si>
  <si>
    <t>ст. Кумшагал КТП</t>
  </si>
  <si>
    <t xml:space="preserve">ст.Талас КТП </t>
  </si>
  <si>
    <t>ст. Талас КТП</t>
  </si>
  <si>
    <t>ст. Талас МКТ-сельский фидер</t>
  </si>
  <si>
    <t>ст.Учбулак КТП</t>
  </si>
  <si>
    <t>ст. Акчулак КТП</t>
  </si>
  <si>
    <t>ст. Акчулак КТП ДПР</t>
  </si>
  <si>
    <t>ст. Акыртобе ЭП</t>
  </si>
  <si>
    <t>ст. Тараз ТП-1</t>
  </si>
  <si>
    <t>ст. Тараз ТП-14</t>
  </si>
  <si>
    <t>Жамбыл-Аса ЭП-2</t>
  </si>
  <si>
    <t>ст. Тараз ТП-15</t>
  </si>
  <si>
    <t>ст. Тараз ТП-16</t>
  </si>
  <si>
    <t>ст. Тараз ТП-25</t>
  </si>
  <si>
    <t>ст. Тараз ТП-7</t>
  </si>
  <si>
    <t>ст. Тараз РП-6</t>
  </si>
  <si>
    <t>ст. Тараз ТП-11</t>
  </si>
  <si>
    <t>ст. Тараз ТП-8</t>
  </si>
  <si>
    <t>ст. Тараз ТП-24</t>
  </si>
  <si>
    <t>ст. Тараз ТП-3</t>
  </si>
  <si>
    <t>ст. Тараз РП-4 ф. Быт яч.4</t>
  </si>
  <si>
    <t>ст. Тараз ТП-18</t>
  </si>
  <si>
    <t>ст. Тараз ТП-19</t>
  </si>
  <si>
    <t>ст. Тараз ТП-21</t>
  </si>
  <si>
    <t>ст. Тараз ТП-22</t>
  </si>
  <si>
    <t>ст. Тараз ТП-26</t>
  </si>
  <si>
    <t>ст.Малдыбай КТП</t>
  </si>
  <si>
    <t>ст.Кумарык КТП</t>
  </si>
  <si>
    <t>ст. Турксиб ГКТП-7 - население</t>
  </si>
  <si>
    <t xml:space="preserve">ст. Турксиб ГКТП-8 </t>
  </si>
  <si>
    <t>ст. Турксиб КТП-11-население</t>
  </si>
  <si>
    <t>ст. Турксиб КТП-12- вторчермет</t>
  </si>
  <si>
    <t>ст.Турксиб КТП-2 - население</t>
  </si>
  <si>
    <t>КТП-9-население</t>
  </si>
  <si>
    <t>ст.Турксиб ТП-3</t>
  </si>
  <si>
    <t>ст.Турксиб ТП-4-       население</t>
  </si>
  <si>
    <t>ст.Турксиб ТП-5-    чёт.парк-население</t>
  </si>
  <si>
    <t>ст.Турксиб ТП-6-     население</t>
  </si>
  <si>
    <t>рзд. 3634 КТП</t>
  </si>
  <si>
    <t>ст. Курагаты КТП-2</t>
  </si>
  <si>
    <t>ст. Татты КТП-3</t>
  </si>
  <si>
    <t>ст.Татты КТП-4</t>
  </si>
  <si>
    <t>ст. Татты КТП-2</t>
  </si>
  <si>
    <t>ст.Аспара КТП</t>
  </si>
  <si>
    <t>КТП-Тосуткель</t>
  </si>
  <si>
    <t>рзд. Чимень</t>
  </si>
  <si>
    <t>ст. Аса ЭП</t>
  </si>
  <si>
    <t>ст. Чайкурук МКТ-3-насел.</t>
  </si>
  <si>
    <t>КТП -19км</t>
  </si>
  <si>
    <t>КТП -27км</t>
  </si>
  <si>
    <t>ст. Жума КТП-3</t>
  </si>
  <si>
    <t>Жума-Тамды  КТП</t>
  </si>
  <si>
    <t>ст. Тамды КТП-2</t>
  </si>
  <si>
    <t>ст. Табакбулак КТП-2</t>
  </si>
  <si>
    <t>ст. Чебакты КТП-2</t>
  </si>
  <si>
    <t>Актаутас-Чебакты КТП</t>
  </si>
  <si>
    <t>Каратау-Актаутас КТП</t>
  </si>
  <si>
    <t>ст. Каратау ТП-4</t>
  </si>
  <si>
    <t>Шуская дистанция электроснабжения (ЭЧ-22)</t>
  </si>
  <si>
    <t>ТП-2 РЭС Шу</t>
  </si>
  <si>
    <t>0,4 кВ</t>
  </si>
  <si>
    <t>ТП-4А РЭС Шу</t>
  </si>
  <si>
    <t>ТП -4Б РЭС Шу</t>
  </si>
  <si>
    <t>ТП-6 РЭС Шу</t>
  </si>
  <si>
    <t>ТП-6А РЭС Шу</t>
  </si>
  <si>
    <t>ТП-7 РЭС Шу</t>
  </si>
  <si>
    <t>ТП-10 РЭС Шу</t>
  </si>
  <si>
    <t>ТП-12 РЭС Шу</t>
  </si>
  <si>
    <t>ТП-14 РЭС Шу</t>
  </si>
  <si>
    <t>ТП-15 РЭС Шу</t>
  </si>
  <si>
    <t>ТП-16 РЭС Шу</t>
  </si>
  <si>
    <t>ТП-17 "ПЧМ"</t>
  </si>
  <si>
    <t>ТП-18 РЭС Шу</t>
  </si>
  <si>
    <t>ТП -19 РЭС Шу</t>
  </si>
  <si>
    <t>ТП -20 РЭС Шу</t>
  </si>
  <si>
    <t>ТП-23 РЭС Шу</t>
  </si>
  <si>
    <t>ТП-"дет.сад" РЭС Шу</t>
  </si>
  <si>
    <t>ТП ПЧ-50 РЭС Шу</t>
  </si>
  <si>
    <t>КТП-3 РЭС Шу</t>
  </si>
  <si>
    <t>КТП-3А РЭС Шу</t>
  </si>
  <si>
    <t>КТП-4 РЭС Шу</t>
  </si>
  <si>
    <t>КТП-5 РЭС Шу</t>
  </si>
  <si>
    <t>КТП-7 РЭС Шу</t>
  </si>
  <si>
    <t>КТП-8 РЭС Шу</t>
  </si>
  <si>
    <t>КТП-9 РЭС Шу</t>
  </si>
  <si>
    <t>КТП-11 РЭС Шу</t>
  </si>
  <si>
    <t>КТП-13 РЭС Шу</t>
  </si>
  <si>
    <t>КТП-21 А РЭС Шу</t>
  </si>
  <si>
    <t xml:space="preserve">КТП-21Б РЭС Шу  </t>
  </si>
  <si>
    <t xml:space="preserve">КТП-22 РЭС Шу </t>
  </si>
  <si>
    <t>КТП-26 РЭС Шу</t>
  </si>
  <si>
    <t>КТП ДПР-1 РЭС Шу</t>
  </si>
  <si>
    <t>КТП ДПР-2 РЭС Шу</t>
  </si>
  <si>
    <t>КТП ДПР-3 РЭС Шу</t>
  </si>
  <si>
    <t>КТП ДПР-4 РЭС Шу</t>
  </si>
  <si>
    <t>КТП ДПР-5 РЭС Шу</t>
  </si>
  <si>
    <t>КТП ДПР-6 РЭС Шу</t>
  </si>
  <si>
    <t>ТП-35/10/0,4 Шығанақ</t>
  </si>
  <si>
    <t>ТП-1 РЭС Шығанақ</t>
  </si>
  <si>
    <t>ТП-2 РЭС Шығанақ</t>
  </si>
  <si>
    <t>ТП-3 РЭС Шығанақ</t>
  </si>
  <si>
    <t>ТП-4 РЭС Шығанақ</t>
  </si>
  <si>
    <t>ТП-11 РЭС Шығанақ</t>
  </si>
  <si>
    <t> ЭП-2 РЭС Шығанақ</t>
  </si>
  <si>
    <t>КТП-5 РЭС Шығанақ</t>
  </si>
  <si>
    <t>КТП-6 РЭС Шығанақ</t>
  </si>
  <si>
    <t>КТПН-7 РЭС Шығанақ</t>
  </si>
  <si>
    <t>КТП-8 РЭС Шығанақ</t>
  </si>
  <si>
    <t>КТП-9 РЭС Шығанақ</t>
  </si>
  <si>
    <t>ГКТП-10 РЭС Шығанақ</t>
  </si>
  <si>
    <t>КТП-14 РЭС Шығанақ</t>
  </si>
  <si>
    <t>КТП-16 РЭС Шығанақ</t>
  </si>
  <si>
    <t>ГКТП-17 РЭС Шығанақ</t>
  </si>
  <si>
    <t>КТП-ДПР-2 ст.Шыганак</t>
  </si>
  <si>
    <t>КТП-1 Курмангазы</t>
  </si>
  <si>
    <t>КТП-2 Курмангазы</t>
  </si>
  <si>
    <t>0,23 кВ</t>
  </si>
  <si>
    <t>КТП-ДПР-2 ст.Кайратколь</t>
  </si>
  <si>
    <t>КТП-ДПР-2 ст.Бурубайтал</t>
  </si>
  <si>
    <t>КТП-ДПР-3 ст.Бурубайтал</t>
  </si>
  <si>
    <t>КТП-1 ДЦ ст.Карасай</t>
  </si>
  <si>
    <t>КТП-ДПР-1 ст.Карасай</t>
  </si>
  <si>
    <t>КТП-ДПР-1 ст.Кияхты</t>
  </si>
  <si>
    <t>КТП-ДПР-2 ст.Кияхты</t>
  </si>
  <si>
    <t>КТП-400 кВа ст.Кияхты</t>
  </si>
  <si>
    <t>КТП-1 ДЦ ст.Жидели</t>
  </si>
  <si>
    <t>КТП-ДПР-2 ст.Хантау</t>
  </si>
  <si>
    <t>КТП-ДПР-5 ст.Хантау</t>
  </si>
  <si>
    <t>ТП-1600 ст.Хантау</t>
  </si>
  <si>
    <t>КТП -ДПР-7 ст.Хантау</t>
  </si>
  <si>
    <t>КТП №6 Быт ст.Хантау</t>
  </si>
  <si>
    <t>КТП №3 Быт ст.Хантау</t>
  </si>
  <si>
    <t>КТП-ДПР-1 ст.Жидели</t>
  </si>
  <si>
    <t>КТП-ДПР-2 ст.Жидели</t>
  </si>
  <si>
    <t>КТП-ДПР-1 ст.Берлик-1</t>
  </si>
  <si>
    <t>КТП-ДПР-2 ст.Берлик-1</t>
  </si>
  <si>
    <t>Перегон ст Еспе- Берлик 1 -ст. Коктобе  КТП ДПР</t>
  </si>
  <si>
    <t xml:space="preserve">Перегон ст Еспе- Берлик 1 -ст. Кемер  КТП ДПР </t>
  </si>
  <si>
    <t>КТП-ДПР-1 ст.Еспе</t>
  </si>
  <si>
    <t>КТП-ДПР-2 ст.Еспе</t>
  </si>
  <si>
    <t>КТП-ДПР ст. Шокпар</t>
  </si>
  <si>
    <t>Сары-Шаганская дистанция электроснабжения (ЭЧ-23)</t>
  </si>
  <si>
    <t>КТПН-4</t>
  </si>
  <si>
    <t>КТПН-7</t>
  </si>
  <si>
    <t>КТПН-6</t>
  </si>
  <si>
    <t xml:space="preserve"> КТПН -15</t>
  </si>
  <si>
    <t>ТП-11</t>
  </si>
  <si>
    <t>КТПН-8</t>
  </si>
  <si>
    <t>ТП-14</t>
  </si>
  <si>
    <t>ТП-13</t>
  </si>
  <si>
    <t xml:space="preserve">КТП-2 БЫТ </t>
  </si>
  <si>
    <t xml:space="preserve">КТП-4 БЫТ </t>
  </si>
  <si>
    <t>КТП-1 БЫТ</t>
  </si>
  <si>
    <t>КТП-3 БЫТ</t>
  </si>
  <si>
    <t>КТПН БЫТ</t>
  </si>
  <si>
    <t xml:space="preserve">КТП-1 БЫТ </t>
  </si>
  <si>
    <t>Загрузка силовых трансформаторов на ТП  и пропускная способность ТП по филиалу АО "НК "КТЖ" - Шымкентское отделение магистральной сети (НЖС-9)</t>
  </si>
  <si>
    <t>Шымкентская дистанция электроснабжения (ЭЧ-24)</t>
  </si>
  <si>
    <t>ТП-25 Шымкент</t>
  </si>
  <si>
    <t>ГКТП-9 Шымкент</t>
  </si>
  <si>
    <t xml:space="preserve"> ТП-400 Шымкент</t>
  </si>
  <si>
    <t>ГКТП-10 Шымкент</t>
  </si>
  <si>
    <t>ТП-14 Шымкент</t>
  </si>
  <si>
    <t>ТП-24 Шымкент</t>
  </si>
  <si>
    <t>ТП-21 Шымкент</t>
  </si>
  <si>
    <t>ТП-1 Шымкент</t>
  </si>
  <si>
    <t xml:space="preserve">ТП-3 Шымкент </t>
  </si>
  <si>
    <t>ТП-16 Шымкент</t>
  </si>
  <si>
    <t>ТП-2 Шымкент</t>
  </si>
  <si>
    <t>ТП-6 Шымкент</t>
  </si>
  <si>
    <t>ГКТП-7 Шымкент</t>
  </si>
  <si>
    <t>ГКТП-8 Шымкент</t>
  </si>
  <si>
    <t>КТП-1 Манкент</t>
  </si>
  <si>
    <t>КТП-2 Манкент</t>
  </si>
  <si>
    <t xml:space="preserve">КТП-3 Манкент </t>
  </si>
  <si>
    <t>ТП-11 Манкент</t>
  </si>
  <si>
    <t>ТП-12 Манкент</t>
  </si>
  <si>
    <t>ТП-17 Манкент</t>
  </si>
  <si>
    <t>ТП-18 Манкент</t>
  </si>
  <si>
    <t>ТП-19 Манкент</t>
  </si>
  <si>
    <t>ТП-25 Манкент</t>
  </si>
  <si>
    <t>ТП-1 Манкент</t>
  </si>
  <si>
    <t>ТП-9 Манкент</t>
  </si>
  <si>
    <t>ТП-13 Манкент</t>
  </si>
  <si>
    <t>ТП-5 Манкент</t>
  </si>
  <si>
    <t>КТП-10 Бадам</t>
  </si>
  <si>
    <t>КТП-15 Бадам</t>
  </si>
  <si>
    <t>КТП-16 Бадам</t>
  </si>
  <si>
    <t>КТП-8 Бадам</t>
  </si>
  <si>
    <t>КТП-11 Бадам</t>
  </si>
  <si>
    <t>КТП-12 Бадам</t>
  </si>
  <si>
    <t>КТП-20 Бадам</t>
  </si>
  <si>
    <t>КТП-21 Бадам</t>
  </si>
  <si>
    <t>КТП-22 Бадам</t>
  </si>
  <si>
    <t>ТП-1 Тулкубас</t>
  </si>
  <si>
    <t>ТП-2 Тулкубас</t>
  </si>
  <si>
    <t>ТП-3 Тулкубас</t>
  </si>
  <si>
    <t>Тп-4 Тулкубас</t>
  </si>
  <si>
    <t>ТП-5 Тулкубас</t>
  </si>
  <si>
    <t>ТП-6 Тулкубас</t>
  </si>
  <si>
    <t xml:space="preserve">ТП-7 Тулкубас </t>
  </si>
  <si>
    <t>ТП-8 Тулкубас</t>
  </si>
  <si>
    <t>ТП-9 Тулкубас</t>
  </si>
  <si>
    <t>ТП-10 Тулкубас</t>
  </si>
  <si>
    <t>ТП-11 Тулкубас</t>
  </si>
  <si>
    <t>ТП-12 Тулкубас</t>
  </si>
  <si>
    <t>ТП-4 Арыс</t>
  </si>
  <si>
    <t>ТП-5 Арыс</t>
  </si>
  <si>
    <t>ТП-7 Арыс</t>
  </si>
  <si>
    <t>ТП-8Арыс</t>
  </si>
  <si>
    <t>ТП-9 Арыс</t>
  </si>
  <si>
    <t>ТП-1 Арыс</t>
  </si>
  <si>
    <t>ТП-15 Арыс</t>
  </si>
  <si>
    <t>ТП-17 Арыс</t>
  </si>
  <si>
    <t>ТП-19 Арыс</t>
  </si>
  <si>
    <t>ТП-23 Арыс</t>
  </si>
  <si>
    <t>ТП-41 Арыс</t>
  </si>
  <si>
    <t>ТП-44 Арыс</t>
  </si>
  <si>
    <t>ТП-45 Арыс</t>
  </si>
  <si>
    <t>ТП-48 Арыс</t>
  </si>
  <si>
    <t>ТП-51 Арыс</t>
  </si>
  <si>
    <t>ТП-43 Арыс</t>
  </si>
  <si>
    <t>ТП-30 Арыс</t>
  </si>
  <si>
    <t>ТП-5 Монтай</t>
  </si>
  <si>
    <t>ТП-8 Монтай</t>
  </si>
  <si>
    <t>ТП-12 Монтай</t>
  </si>
  <si>
    <t>ТП-17 Монтай</t>
  </si>
  <si>
    <t>ТП-Жылга</t>
  </si>
  <si>
    <t>ТП-8 Жылга</t>
  </si>
  <si>
    <t>ТП-11 Жылга</t>
  </si>
  <si>
    <t>ТП-13 Жылга</t>
  </si>
  <si>
    <t>КТП-1 жылга</t>
  </si>
  <si>
    <t>КТП-2 жылга</t>
  </si>
  <si>
    <t>Кта-3 жылга</t>
  </si>
  <si>
    <t>ТП-11 Талкудык</t>
  </si>
  <si>
    <t>ТП-08 Талкудык</t>
  </si>
  <si>
    <t>Кызылординская дистанция электроснабжения (ЭЧ-25)</t>
  </si>
  <si>
    <t>Загрузка силовых трансформаторов на ТП  и пропускная способность ТП по филиалу АО "НК "КТЖ" - Кызылординское отделение магистральной сети (НЖС-10)</t>
  </si>
  <si>
    <t>ЦРП-6/0,4кВ ст.Торетам</t>
  </si>
  <si>
    <t>6/0,4кВ</t>
  </si>
  <si>
    <t>ТП-1 ст.Торетам</t>
  </si>
  <si>
    <t>КТП "Население" ст.Дирментобе</t>
  </si>
  <si>
    <t>КТП "Население" рзд.№106</t>
  </si>
  <si>
    <t>КТП "Население" ст.Коркыт</t>
  </si>
  <si>
    <t>КТП "Население" рзд.№108</t>
  </si>
  <si>
    <t>ЦРП-10/0,4кВ ст.Жосалы</t>
  </si>
  <si>
    <t>ТП-4 ст.Жосалы</t>
  </si>
  <si>
    <t>ТП-5 ст.Жосалы</t>
  </si>
  <si>
    <t>ТП-6 ст.Жосалы</t>
  </si>
  <si>
    <t>ТП-8 ст.Жосалы</t>
  </si>
  <si>
    <t>КТПН "Население" ст.Жосалы</t>
  </si>
  <si>
    <t>КТП "Население" ст.Кызылтам</t>
  </si>
  <si>
    <t>КТП "Население" ст.Жалагаш</t>
  </si>
  <si>
    <t>ТП-1 ст.Жалагаш</t>
  </si>
  <si>
    <t>КТП "Население" рзд.№9</t>
  </si>
  <si>
    <t>КТП "Население" ст.Караозек</t>
  </si>
  <si>
    <t>КТП "Население" рзд.№10</t>
  </si>
  <si>
    <t>КТП "Население" рзд.№11</t>
  </si>
  <si>
    <t>ЦРП-10/0,4кВ ст.Кызылорда</t>
  </si>
  <si>
    <t>ТП-1 ст.Кызылорда</t>
  </si>
  <si>
    <t>ТП-2 ст.Кызылорда</t>
  </si>
  <si>
    <t>КТПН-3 ст.Кызылорда</t>
  </si>
  <si>
    <t>ТП-5 ст.Кызылорда</t>
  </si>
  <si>
    <t>КТПН-6 ст.Кызылорда</t>
  </si>
  <si>
    <t>ТП-7 ст.Кызылорда</t>
  </si>
  <si>
    <t>КТП-8 ст.Кызылорда</t>
  </si>
  <si>
    <t>ТП-9 ст.Кызылорда</t>
  </si>
  <si>
    <t>ТП-10 ст.Кызылорда</t>
  </si>
  <si>
    <t>КТПН-11 ст.Кызылорда</t>
  </si>
  <si>
    <t>КТПН-12 ст.Кызылорда</t>
  </si>
  <si>
    <t>ТП-13 ст.Кызылорда</t>
  </si>
  <si>
    <t>ТП-14 ст.Кызылорда</t>
  </si>
  <si>
    <t>ТП-15 ст.Кызылорда</t>
  </si>
  <si>
    <t>ТП-16 ст.Кызылорда</t>
  </si>
  <si>
    <t>ТП-17 ст.Кызылорда</t>
  </si>
  <si>
    <t>ТП-18 ст.Кызылорда</t>
  </si>
  <si>
    <t>ТП-ВРЗ ст.Кызылорда</t>
  </si>
  <si>
    <t>ПС ОРУ-35/10кВ ст.Белкуль</t>
  </si>
  <si>
    <t>35/10кВ</t>
  </si>
  <si>
    <t>РПК ст.Белкуль</t>
  </si>
  <si>
    <t>КТП-5 "ПМС" ст.Белкуль</t>
  </si>
  <si>
    <t>КТП-8 "Школа" ст.Белкуль</t>
  </si>
  <si>
    <t>КТП-10 ст.Белкуль</t>
  </si>
  <si>
    <t>КТП-11 ст.Белкуль</t>
  </si>
  <si>
    <t>КТП-17 ст.Белкуль</t>
  </si>
  <si>
    <t>КТП "Население" ст.Берказан</t>
  </si>
  <si>
    <t>КТП "Население" рзд.Кокжиде"</t>
  </si>
  <si>
    <t>КТП "Население" рзд.№14</t>
  </si>
  <si>
    <t>РПП-10 ст.Сулутобе</t>
  </si>
  <si>
    <t>КТП "Население" рзд.№17</t>
  </si>
  <si>
    <t>КТП "Население" ст.Тартогай</t>
  </si>
  <si>
    <t>КТП "Население" рзд.№18 Бактысай</t>
  </si>
  <si>
    <t>КТП "Население" ст.Байгекум</t>
  </si>
  <si>
    <t>КТП "Население" рзд.№20</t>
  </si>
  <si>
    <t>КТП "Население" рзд.№21</t>
  </si>
  <si>
    <t>КТП "Северная казарма" ст.Шиели</t>
  </si>
  <si>
    <t>ТП-1 ст.Шиели</t>
  </si>
  <si>
    <t>ТП-2 ст.Шиели</t>
  </si>
  <si>
    <t>ТП-3 ст.Шиели</t>
  </si>
  <si>
    <t>ТП-4 ст.Шиели</t>
  </si>
  <si>
    <t>ЦРП-10/0,4кВ ст.Шиели</t>
  </si>
  <si>
    <t>КТП "Население" рзд.№22 Акмая</t>
  </si>
  <si>
    <t>КТП "Население Полуказарма" рзд.№22</t>
  </si>
  <si>
    <t>КТП "Население" рзд.№23 Екпинди</t>
  </si>
  <si>
    <t>КТП "Население" ст.Томенарык</t>
  </si>
  <si>
    <t>КТП "Население" рзд.№24 Бортескен</t>
  </si>
  <si>
    <t>КТП "Население" рзд.№25 Жайылма</t>
  </si>
  <si>
    <t>РПП-10 ст.Жанакорган</t>
  </si>
  <si>
    <t>ТП-1 ст.Жанакорган</t>
  </si>
  <si>
    <t>КТП "Население" рзд.№27 Боройнак</t>
  </si>
  <si>
    <t>КТП "Население" ст.Аккум</t>
  </si>
  <si>
    <t>КТП "Население" ст.Талап</t>
  </si>
  <si>
    <t>РПП-10кВ "Бесарык"</t>
  </si>
  <si>
    <t>ТП-К42 ст.Бесарык</t>
  </si>
  <si>
    <t>КТП "Население" рзд.№29</t>
  </si>
  <si>
    <t>КТП "Население" рзд.№30</t>
  </si>
  <si>
    <t>КТП "Население" ст.Сауран</t>
  </si>
  <si>
    <t>КТП "Население" ст.Шорнак</t>
  </si>
  <si>
    <t>КТП "Население" рзд.№32</t>
  </si>
  <si>
    <t xml:space="preserve">ЦРП РУ-10кВ Тр-р №5 ст. Саксаульск                            </t>
  </si>
  <si>
    <t xml:space="preserve">ЦРП РУ-10кВ Тр-р №6 ст. Саксаульск                        </t>
  </si>
  <si>
    <t xml:space="preserve">КТП "РЗД № 84 </t>
  </si>
  <si>
    <t>КТП "Населения"  ст.Конту</t>
  </si>
  <si>
    <t>КТП "Населения" РЗД №85</t>
  </si>
  <si>
    <t>КТП "Населения" РЗД №86</t>
  </si>
  <si>
    <t>ДЭС Тр- р №1 ст. Аралморе</t>
  </si>
  <si>
    <t>КТП-160  ст.Аралморе</t>
  </si>
  <si>
    <t>КТП "Населения" РЗД №87</t>
  </si>
  <si>
    <t>КТП "Населения" РЗД №88</t>
  </si>
  <si>
    <t>КТП "Населения"  ст.Сапак</t>
  </si>
  <si>
    <t>ЭП-2 Тр- р №2  ст.Аралкум</t>
  </si>
  <si>
    <t>КТП-1 ТМ-60кВа "Населения" ст.Аралкум</t>
  </si>
  <si>
    <t>КТП-2 ТМ-25кВа "Населения" ст.Аралкум</t>
  </si>
  <si>
    <t>КТП-3 ТМ-100кВа "Населения"ст.Аралкум</t>
  </si>
  <si>
    <t>КТП-100 "Населения" ст.Шомыш</t>
  </si>
  <si>
    <t>КТП-25 "Наруж.освещ." ст.Шомыш</t>
  </si>
  <si>
    <t>ТП-1                      ст.Казалы</t>
  </si>
  <si>
    <t>ТП-2                     ст.Казалы</t>
  </si>
  <si>
    <t>КТПН-3                 ст.Казалы</t>
  </si>
  <si>
    <t>ТП-4                     ст.Казалы</t>
  </si>
  <si>
    <t>ТП-5                     ст.Казалы</t>
  </si>
  <si>
    <t>ТП-6                     ст.Казалы</t>
  </si>
  <si>
    <t>ТП-7                     ст.Казалы</t>
  </si>
  <si>
    <t>ТП-8                     ст.Казалы</t>
  </si>
  <si>
    <t>КТП-10                 ст.Казалы</t>
  </si>
  <si>
    <t>ТП-11                   ст.Казалы</t>
  </si>
  <si>
    <t>ТП-12                   ст.Казалы</t>
  </si>
  <si>
    <t>ТП-13                   ст.Казалы</t>
  </si>
  <si>
    <t>ТП-13А                 ст.Казалы</t>
  </si>
  <si>
    <t>ТП-14                   ст.Казалы</t>
  </si>
  <si>
    <t>ТП-14А                 ст.Казалы</t>
  </si>
  <si>
    <t>ТП-15                   ст.Казалы</t>
  </si>
  <si>
    <t>КТПН-16               ст.Казалы</t>
  </si>
  <si>
    <t>ТП-17                   ст.Казалы</t>
  </si>
  <si>
    <t>ТП-19                   ст.Казалы</t>
  </si>
  <si>
    <t>ТП-20                   ст.Казалы</t>
  </si>
  <si>
    <t>ТП-21                   ст.Казалы</t>
  </si>
  <si>
    <t>ТП-23                   ст.Казалы</t>
  </si>
  <si>
    <t>ТП-24                   ст.Казалы</t>
  </si>
  <si>
    <t>ТП-25                   ст.Казалы</t>
  </si>
  <si>
    <t>ТП-26                   ст.Казалы</t>
  </si>
  <si>
    <t>ТП-27                   ст.Казалы</t>
  </si>
  <si>
    <t>ТП-28                   ст.Казалы</t>
  </si>
  <si>
    <t>ТП-32                   ст.Казалы</t>
  </si>
  <si>
    <t>ТП-35                   ст.Казалы</t>
  </si>
  <si>
    <t xml:space="preserve">КТП  "население"  РЗД-92 </t>
  </si>
  <si>
    <t>10/0,4Кв</t>
  </si>
  <si>
    <t>КТП  "население"  РЗД-93</t>
  </si>
  <si>
    <t>КТП  "население"  РЗД-97</t>
  </si>
  <si>
    <t xml:space="preserve">КТП "население" ст.Кобек </t>
  </si>
  <si>
    <t>КТП "население" ст.Майлыбаш</t>
  </si>
  <si>
    <t>КТП  "население"  РЗД-99</t>
  </si>
  <si>
    <t>КТП "население" ст. Байхожа</t>
  </si>
  <si>
    <t>КТП  "население"  РЗД-101</t>
  </si>
  <si>
    <t>КТП  "население"  РЗД-102</t>
  </si>
  <si>
    <t>КТП  "население"  РЗД-103</t>
  </si>
  <si>
    <t>ПП-10/0,4кВ "Сексеул"  ст.Саксаульск</t>
  </si>
  <si>
    <t>ПП-10/0,4кВ "Абай"  ст.Абай</t>
  </si>
  <si>
    <t>ПП-10/0,4кВ РЗД-15</t>
  </si>
  <si>
    <t>ПП-10/0,4кВ   ст. Мынбала</t>
  </si>
  <si>
    <t>ПП-10/0,4кВ   РЗД-11</t>
  </si>
  <si>
    <t>РТП-10/0,4кВ    ст. Сексеул</t>
  </si>
  <si>
    <t>ТП-10/0,4кВ   ст.Абай</t>
  </si>
  <si>
    <t>Казалинская дистанция электроснабжения (ЭЧ-26)</t>
  </si>
  <si>
    <t>Загрузка силовых трансформаторов на ТП  и пропускная способность ТП по филиалу АО "НК "КТЖ" - Актюбинское отделение магистральной сети (НЖС-11)</t>
  </si>
  <si>
    <t>Актюбинская дистанция электроснабжения (ЭЧ-28)</t>
  </si>
  <si>
    <t>10кВ</t>
  </si>
  <si>
    <t>ТП-ЦРП</t>
  </si>
  <si>
    <t>КТПН-56</t>
  </si>
  <si>
    <t>КТПН-78</t>
  </si>
  <si>
    <t xml:space="preserve">ЦРП-10 </t>
  </si>
  <si>
    <t xml:space="preserve">ТП Вокзал </t>
  </si>
  <si>
    <t xml:space="preserve">ТП КПВ </t>
  </si>
  <si>
    <t>TП Алгабас</t>
  </si>
  <si>
    <t>10кв</t>
  </si>
  <si>
    <t xml:space="preserve">ТП-3 </t>
  </si>
  <si>
    <t xml:space="preserve">КТПН-4 </t>
  </si>
  <si>
    <t>6/10кВ</t>
  </si>
  <si>
    <t>ТП-514</t>
  </si>
  <si>
    <t xml:space="preserve">           ТП-510</t>
  </si>
  <si>
    <t xml:space="preserve">           ТП-501</t>
  </si>
  <si>
    <t xml:space="preserve">           ТП-502</t>
  </si>
  <si>
    <t xml:space="preserve">            ТП-503</t>
  </si>
  <si>
    <t xml:space="preserve">            ТП-506</t>
  </si>
  <si>
    <t xml:space="preserve">            Тп-518</t>
  </si>
  <si>
    <t xml:space="preserve">            ТП-508</t>
  </si>
  <si>
    <t xml:space="preserve">            ТП-509</t>
  </si>
  <si>
    <t xml:space="preserve">            ТП-516</t>
  </si>
  <si>
    <t xml:space="preserve">            ТП-в81</t>
  </si>
  <si>
    <t>ТП-Уральск 2</t>
  </si>
  <si>
    <t>Шалкарская дистанция электроснабжения (ЭЧ-3)</t>
  </si>
  <si>
    <t>ТП-4 ст. Жем</t>
  </si>
  <si>
    <t>ТП-5 ст. Жем</t>
  </si>
  <si>
    <t>ТП-6 ст. Жем</t>
  </si>
  <si>
    <t>ТП-7 ст. Жем</t>
  </si>
  <si>
    <t>ТП-8 ст. Жем</t>
  </si>
  <si>
    <t>ТП-2 ст. Журын</t>
  </si>
  <si>
    <t>ТП-4 ст. Шалкар</t>
  </si>
  <si>
    <t>ТП-5 ст. Шалкар</t>
  </si>
  <si>
    <t>КТП-9 ст. Шалкар</t>
  </si>
  <si>
    <t>ТП-11 ст. Шалкар</t>
  </si>
  <si>
    <t>ТП-12 ст. Шалкар</t>
  </si>
  <si>
    <t>ТП-13 ст. Шалкар</t>
  </si>
  <si>
    <t>ТП-14 ст. Шалкар</t>
  </si>
  <si>
    <t>ТП-21 ст. Шалкар</t>
  </si>
  <si>
    <t>КТПН-6 ст. Шалкар</t>
  </si>
  <si>
    <t>КТПН-Очистной ст. Шалкар</t>
  </si>
  <si>
    <t>КТП-Север шоссе ст. Шалкар</t>
  </si>
  <si>
    <t>ТП-1 ст.Биршогыр</t>
  </si>
  <si>
    <t>ТП-2 ст.Биршогыр</t>
  </si>
  <si>
    <t>КТП-10 Озера ст.Шалкар</t>
  </si>
  <si>
    <t>КТП-3 Население рзд.82</t>
  </si>
  <si>
    <t>КТП-3 Население рзд.81</t>
  </si>
  <si>
    <t>КТП-3 Население ст.Шокысу</t>
  </si>
  <si>
    <t>КТП-3 Население ст.Карашокат</t>
  </si>
  <si>
    <t>КТП-3 Население рзд.77</t>
  </si>
  <si>
    <t>КТП-3 Население рзд.76</t>
  </si>
  <si>
    <t>КТП-3 Население рзд.74</t>
  </si>
  <si>
    <t>КТП-3 Население рзд.71</t>
  </si>
  <si>
    <t>КТП-3 Население рзд.Копмула</t>
  </si>
  <si>
    <t>КТП-3 Население рзд.69</t>
  </si>
  <si>
    <t>КТП-3 Население 1030км</t>
  </si>
  <si>
    <t>КТП-3 Население рзд.68</t>
  </si>
  <si>
    <t>КТП-3 Население рзд.67</t>
  </si>
  <si>
    <t>КТП-3 Население рзд.63</t>
  </si>
  <si>
    <t>КТП-3 Население ст.Каулджур</t>
  </si>
  <si>
    <t>КТП-3 Население ст.Киргиз</t>
  </si>
  <si>
    <t>КТП-3 Население рзд.60</t>
  </si>
  <si>
    <t>КТП-4 Население рзд.60</t>
  </si>
  <si>
    <t>КТП-3 Население ст.Биршогыр</t>
  </si>
  <si>
    <t>КТП-3 Казарма ст.Биршогыр</t>
  </si>
  <si>
    <t>КТП-3 Население ст.Котртас</t>
  </si>
  <si>
    <t>КТП-4 Население ст.Котртас</t>
  </si>
  <si>
    <t>КТП-3 Население ст.Кудук</t>
  </si>
  <si>
    <t>КТП-3 Население рзд.53</t>
  </si>
  <si>
    <t>КТП-3 Население ст.Изимбет</t>
  </si>
  <si>
    <t>КТП-3 Население ст.Журын</t>
  </si>
  <si>
    <t>КТП-3 Население рзд.48</t>
  </si>
  <si>
    <t xml:space="preserve">10кв </t>
  </si>
  <si>
    <t xml:space="preserve"> 10кв </t>
  </si>
  <si>
    <t>Загрузка силовых трансформаторов на ТП  и пропускная способность ТП по филиалу АО "НК "КТЖ" - Атырауское отделение магистральной сети (НЖС-13)</t>
  </si>
  <si>
    <t>Атырауская дистанция электроснабжения (ЭЧ-4)</t>
  </si>
  <si>
    <t>6кв</t>
  </si>
  <si>
    <t>6-10кв</t>
  </si>
  <si>
    <t>КТПН-10</t>
  </si>
  <si>
    <t>ТП №4</t>
  </si>
  <si>
    <t>6/0,4 кв</t>
  </si>
  <si>
    <t>КТП- населения</t>
  </si>
  <si>
    <t>ТП-1-4</t>
  </si>
  <si>
    <t>ТП-2 -10-4</t>
  </si>
  <si>
    <t>ТП-3-10</t>
  </si>
  <si>
    <t>Загрузка силовых трансформаторов на ТП  и пропускная способность ТП по филиалу АО "НК "КТЖ" - Мангыстауское отделение магистральной сети (НЖС-14)</t>
  </si>
  <si>
    <t>Мангыстауская дистанция электроснабжения (ЭЧ-5)</t>
  </si>
  <si>
    <t>ТП-2 ст. Шетпе</t>
  </si>
  <si>
    <t>ТП-5 ст. Мангышлак</t>
  </si>
  <si>
    <t>ТП-1 ст. Узень</t>
  </si>
  <si>
    <t>КТПГ  ст. Узень  ( мкр.)</t>
  </si>
  <si>
    <t>6кВ</t>
  </si>
  <si>
    <t xml:space="preserve">ТП-1 ст.Саксаульск                   </t>
  </si>
  <si>
    <t xml:space="preserve">ТП-2 ст.Саксаульск      </t>
  </si>
  <si>
    <t xml:space="preserve">ТП-10 ст.Саксаульск  </t>
  </si>
  <si>
    <t xml:space="preserve">ТП УЗОТ ст.Саксаульск  </t>
  </si>
  <si>
    <t xml:space="preserve">СТП 12 ст. Теректи </t>
  </si>
  <si>
    <t>СТП 11 РЗД-345</t>
  </si>
  <si>
    <t>ЦРП 1 ст. Жезказган</t>
  </si>
  <si>
    <t>ТП ст.Карсакбай</t>
  </si>
  <si>
    <t>ТП ст. Байконур</t>
  </si>
  <si>
    <t xml:space="preserve">КТП №4 Жанаарка </t>
  </si>
  <si>
    <t xml:space="preserve">КТП №2 Жанаарка </t>
  </si>
  <si>
    <t xml:space="preserve">КТП №44 Жанаарка </t>
  </si>
  <si>
    <t xml:space="preserve">КТП №1 Жанаарка </t>
  </si>
  <si>
    <t>КТП №35 Жанаарка</t>
  </si>
  <si>
    <t>КТП №39 РЗД17 км</t>
  </si>
  <si>
    <t>КТП №41 РЗД 33 км</t>
  </si>
  <si>
    <t>КТП №13 РЗД 43 км</t>
  </si>
  <si>
    <t xml:space="preserve">КТП №14 Коктенколь </t>
  </si>
  <si>
    <t>КТП №15 РЗД 69</t>
  </si>
  <si>
    <t>КТП №16 ППЗ-82</t>
  </si>
  <si>
    <t>КТП №18 РЗД-117</t>
  </si>
  <si>
    <t>КТП №20 Атасу</t>
  </si>
  <si>
    <t>КТП  РЗД 157</t>
  </si>
  <si>
    <t>КТП №23 Мынадыр</t>
  </si>
  <si>
    <t>КТП №26 Жомарт</t>
  </si>
  <si>
    <t xml:space="preserve">КТП № 28 Женис </t>
  </si>
  <si>
    <t>ТП ст.Косколь</t>
  </si>
  <si>
    <t>ТП ст.Коктал</t>
  </si>
  <si>
    <t>КТП №23 Косколь</t>
  </si>
  <si>
    <t>КТП №21 Косколь</t>
  </si>
  <si>
    <t>КТП № 20 РЗД-8</t>
  </si>
  <si>
    <t>КТП №18 РЗД-7</t>
  </si>
  <si>
    <t>КТП №14 РЗД-6</t>
  </si>
  <si>
    <t>КТП № 12 РЗД-5</t>
  </si>
  <si>
    <t>КТП №16 Коктал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</si>
</sst>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76">
    <xf numFmtId="0" fontId="0" fillId="0" borderId="0" xfId="0"/>
    <xf numFmtId="0" fontId="4" fillId="0" borderId="0" xfId="0" applyFont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 shrinkToFit="1"/>
    </xf>
    <xf numFmtId="49" fontId="5" fillId="0" borderId="1" xfId="2" applyNumberFormat="1" applyFont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" fontId="7" fillId="0" borderId="0" xfId="0" applyNumberFormat="1" applyFont="1"/>
    <xf numFmtId="0" fontId="7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2" fontId="4" fillId="0" borderId="0" xfId="0" applyNumberFormat="1" applyFont="1"/>
    <xf numFmtId="0" fontId="4" fillId="3" borderId="1" xfId="0" applyFont="1" applyFill="1" applyBorder="1" applyAlignment="1">
      <alignment horizontal="center"/>
    </xf>
    <xf numFmtId="0" fontId="4" fillId="3" borderId="0" xfId="0" applyFont="1" applyFill="1"/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7" fillId="3" borderId="0" xfId="0" applyFont="1" applyFill="1"/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 wrapText="1" shrinkToFit="1"/>
    </xf>
    <xf numFmtId="1" fontId="3" fillId="0" borderId="1" xfId="2" applyNumberFormat="1" applyFont="1" applyBorder="1" applyAlignment="1">
      <alignment horizontal="center" vertical="center" wrapText="1" shrinkToFit="1"/>
    </xf>
    <xf numFmtId="1" fontId="5" fillId="0" borderId="1" xfId="2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 shrinkToFit="1"/>
    </xf>
    <xf numFmtId="1" fontId="7" fillId="0" borderId="1" xfId="0" applyNumberFormat="1" applyFont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 shrinkToFit="1"/>
    </xf>
    <xf numFmtId="1" fontId="3" fillId="0" borderId="1" xfId="2" applyNumberFormat="1" applyFont="1" applyBorder="1" applyAlignment="1">
      <alignment horizontal="center" vertical="center" wrapText="1" shrinkToFit="1"/>
    </xf>
    <xf numFmtId="0" fontId="6" fillId="0" borderId="1" xfId="2" applyFont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 shrinkToFit="1"/>
    </xf>
    <xf numFmtId="0" fontId="3" fillId="0" borderId="1" xfId="2" applyNumberFormat="1" applyFont="1" applyBorder="1" applyAlignment="1">
      <alignment horizontal="center" vertical="center" wrapText="1" shrinkToFi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лохой" xfId="1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zoomScale="75" zoomScaleNormal="75" workbookViewId="0">
      <pane ySplit="3" topLeftCell="A136" activePane="bottomLeft" state="frozen"/>
      <selection pane="bottomLeft" activeCell="M12" sqref="M12"/>
    </sheetView>
  </sheetViews>
  <sheetFormatPr defaultColWidth="9.140625" defaultRowHeight="15.75" x14ac:dyDescent="0.25"/>
  <cols>
    <col min="1" max="1" width="8.5703125" style="1" customWidth="1"/>
    <col min="2" max="2" width="28.42578125" style="1" customWidth="1"/>
    <col min="3" max="3" width="15.5703125" style="1" customWidth="1"/>
    <col min="4" max="4" width="12" style="1" customWidth="1"/>
    <col min="5" max="5" width="11.85546875" style="1" customWidth="1"/>
    <col min="6" max="6" width="19.140625" style="59" customWidth="1"/>
    <col min="7" max="7" width="12.7109375" style="59" customWidth="1"/>
    <col min="8" max="8" width="12.42578125" style="59" customWidth="1"/>
    <col min="9" max="9" width="15.28515625" style="59" customWidth="1"/>
    <col min="10" max="10" width="34.85546875" style="59" customWidth="1"/>
    <col min="11" max="16384" width="9.140625" style="1"/>
  </cols>
  <sheetData>
    <row r="1" spans="1:10" ht="69" customHeight="1" x14ac:dyDescent="0.25">
      <c r="A1" s="69" t="s">
        <v>61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7.75" customHeight="1" x14ac:dyDescent="0.25">
      <c r="A2" s="67" t="s">
        <v>2</v>
      </c>
      <c r="B2" s="67" t="s">
        <v>3</v>
      </c>
      <c r="C2" s="67" t="s">
        <v>4</v>
      </c>
      <c r="D2" s="66" t="s">
        <v>0</v>
      </c>
      <c r="E2" s="66"/>
      <c r="F2" s="68" t="s">
        <v>7</v>
      </c>
      <c r="G2" s="70" t="s">
        <v>1</v>
      </c>
      <c r="H2" s="70"/>
      <c r="I2" s="68" t="s">
        <v>8</v>
      </c>
      <c r="J2" s="71" t="s">
        <v>9</v>
      </c>
    </row>
    <row r="3" spans="1:10" ht="71.25" customHeight="1" x14ac:dyDescent="0.25">
      <c r="A3" s="67"/>
      <c r="B3" s="67"/>
      <c r="C3" s="67"/>
      <c r="D3" s="2" t="s">
        <v>5</v>
      </c>
      <c r="E3" s="2" t="s">
        <v>6</v>
      </c>
      <c r="F3" s="68"/>
      <c r="G3" s="52" t="s">
        <v>5</v>
      </c>
      <c r="H3" s="52" t="s">
        <v>6</v>
      </c>
      <c r="I3" s="68"/>
      <c r="J3" s="71"/>
    </row>
    <row r="4" spans="1:10" ht="40.5" customHeight="1" x14ac:dyDescent="0.25">
      <c r="A4" s="66" t="s">
        <v>43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x14ac:dyDescent="0.25">
      <c r="A5" s="8">
        <v>1</v>
      </c>
      <c r="B5" s="8" t="s">
        <v>10</v>
      </c>
      <c r="C5" s="10" t="s">
        <v>63</v>
      </c>
      <c r="D5" s="8" t="s">
        <v>11</v>
      </c>
      <c r="E5" s="8" t="s">
        <v>12</v>
      </c>
      <c r="F5" s="57" t="str">
        <f>D5</f>
        <v>400</v>
      </c>
      <c r="G5" s="53" t="s">
        <v>11</v>
      </c>
      <c r="H5" s="52" t="s">
        <v>60</v>
      </c>
      <c r="I5" s="57" t="str">
        <f>G5</f>
        <v>400</v>
      </c>
      <c r="J5" s="53" t="s">
        <v>13</v>
      </c>
    </row>
    <row r="6" spans="1:10" x14ac:dyDescent="0.25">
      <c r="A6" s="5">
        <v>2</v>
      </c>
      <c r="B6" s="5" t="s">
        <v>14</v>
      </c>
      <c r="C6" s="10" t="s">
        <v>63</v>
      </c>
      <c r="D6" s="5">
        <v>250</v>
      </c>
      <c r="E6" s="8" t="s">
        <v>12</v>
      </c>
      <c r="F6" s="54">
        <f>D6</f>
        <v>250</v>
      </c>
      <c r="G6" s="54">
        <v>82.3</v>
      </c>
      <c r="H6" s="52" t="s">
        <v>60</v>
      </c>
      <c r="I6" s="54">
        <f>G6</f>
        <v>82.3</v>
      </c>
      <c r="J6" s="54">
        <f>(F6*0.92)-I6</f>
        <v>147.69999999999999</v>
      </c>
    </row>
    <row r="7" spans="1:10" x14ac:dyDescent="0.25">
      <c r="A7" s="8">
        <v>3</v>
      </c>
      <c r="B7" s="5" t="s">
        <v>15</v>
      </c>
      <c r="C7" s="10" t="s">
        <v>63</v>
      </c>
      <c r="D7" s="5">
        <v>250</v>
      </c>
      <c r="E7" s="8" t="s">
        <v>12</v>
      </c>
      <c r="F7" s="54">
        <f>D7</f>
        <v>250</v>
      </c>
      <c r="G7" s="54">
        <v>235</v>
      </c>
      <c r="H7" s="52" t="s">
        <v>60</v>
      </c>
      <c r="I7" s="54">
        <f>G7</f>
        <v>235</v>
      </c>
      <c r="J7" s="54">
        <v>0</v>
      </c>
    </row>
    <row r="8" spans="1:10" x14ac:dyDescent="0.25">
      <c r="A8" s="8">
        <v>4</v>
      </c>
      <c r="B8" s="5" t="s">
        <v>16</v>
      </c>
      <c r="C8" s="10" t="s">
        <v>63</v>
      </c>
      <c r="D8" s="5">
        <v>400</v>
      </c>
      <c r="E8" s="8" t="s">
        <v>12</v>
      </c>
      <c r="F8" s="54">
        <f>D8</f>
        <v>400</v>
      </c>
      <c r="G8" s="54">
        <v>269.5</v>
      </c>
      <c r="H8" s="52" t="s">
        <v>60</v>
      </c>
      <c r="I8" s="54">
        <f>G8</f>
        <v>269.5</v>
      </c>
      <c r="J8" s="54">
        <f>(F8*0.92)-I8</f>
        <v>98.5</v>
      </c>
    </row>
    <row r="9" spans="1:10" x14ac:dyDescent="0.25">
      <c r="A9" s="5">
        <v>5</v>
      </c>
      <c r="B9" s="5" t="s">
        <v>17</v>
      </c>
      <c r="C9" s="10" t="s">
        <v>63</v>
      </c>
      <c r="D9" s="5">
        <v>100</v>
      </c>
      <c r="E9" s="8" t="s">
        <v>12</v>
      </c>
      <c r="F9" s="54">
        <f t="shared" ref="F9:F14" si="0">D9</f>
        <v>100</v>
      </c>
      <c r="G9" s="54">
        <v>85</v>
      </c>
      <c r="H9" s="52" t="s">
        <v>60</v>
      </c>
      <c r="I9" s="54">
        <f t="shared" ref="I9:I14" si="1">G9</f>
        <v>85</v>
      </c>
      <c r="J9" s="54">
        <f t="shared" ref="J9:J13" si="2">(F9*0.92)-I9</f>
        <v>7</v>
      </c>
    </row>
    <row r="10" spans="1:10" x14ac:dyDescent="0.25">
      <c r="A10" s="8">
        <v>6</v>
      </c>
      <c r="B10" s="5" t="s">
        <v>18</v>
      </c>
      <c r="C10" s="10" t="s">
        <v>63</v>
      </c>
      <c r="D10" s="5">
        <v>500</v>
      </c>
      <c r="E10" s="8" t="s">
        <v>12</v>
      </c>
      <c r="F10" s="54">
        <f t="shared" si="0"/>
        <v>500</v>
      </c>
      <c r="G10" s="54">
        <v>460</v>
      </c>
      <c r="H10" s="52" t="s">
        <v>60</v>
      </c>
      <c r="I10" s="54">
        <f t="shared" si="1"/>
        <v>460</v>
      </c>
      <c r="J10" s="54">
        <f t="shared" si="2"/>
        <v>0</v>
      </c>
    </row>
    <row r="11" spans="1:10" x14ac:dyDescent="0.25">
      <c r="A11" s="8">
        <v>7</v>
      </c>
      <c r="B11" s="5" t="s">
        <v>19</v>
      </c>
      <c r="C11" s="10" t="s">
        <v>63</v>
      </c>
      <c r="D11" s="5">
        <v>250</v>
      </c>
      <c r="E11" s="8" t="s">
        <v>12</v>
      </c>
      <c r="F11" s="54">
        <f t="shared" si="0"/>
        <v>250</v>
      </c>
      <c r="G11" s="54">
        <v>6</v>
      </c>
      <c r="H11" s="52" t="s">
        <v>60</v>
      </c>
      <c r="I11" s="54">
        <f t="shared" si="1"/>
        <v>6</v>
      </c>
      <c r="J11" s="54">
        <f t="shared" si="2"/>
        <v>224</v>
      </c>
    </row>
    <row r="12" spans="1:10" ht="31.5" x14ac:dyDescent="0.25">
      <c r="A12" s="5">
        <v>8</v>
      </c>
      <c r="B12" s="5" t="s">
        <v>20</v>
      </c>
      <c r="C12" s="10" t="s">
        <v>63</v>
      </c>
      <c r="D12" s="5">
        <v>40</v>
      </c>
      <c r="E12" s="8" t="s">
        <v>12</v>
      </c>
      <c r="F12" s="54">
        <f t="shared" si="0"/>
        <v>40</v>
      </c>
      <c r="G12" s="54">
        <v>4.5999999999999996</v>
      </c>
      <c r="H12" s="52" t="s">
        <v>60</v>
      </c>
      <c r="I12" s="54">
        <f t="shared" si="1"/>
        <v>4.5999999999999996</v>
      </c>
      <c r="J12" s="54">
        <f t="shared" si="2"/>
        <v>32.200000000000003</v>
      </c>
    </row>
    <row r="13" spans="1:10" x14ac:dyDescent="0.25">
      <c r="A13" s="8">
        <v>9</v>
      </c>
      <c r="B13" s="5" t="s">
        <v>21</v>
      </c>
      <c r="C13" s="10" t="s">
        <v>63</v>
      </c>
      <c r="D13" s="5">
        <v>250</v>
      </c>
      <c r="E13" s="8" t="s">
        <v>12</v>
      </c>
      <c r="F13" s="54">
        <f t="shared" si="0"/>
        <v>250</v>
      </c>
      <c r="G13" s="54">
        <v>30</v>
      </c>
      <c r="H13" s="52" t="s">
        <v>60</v>
      </c>
      <c r="I13" s="54">
        <f t="shared" si="1"/>
        <v>30</v>
      </c>
      <c r="J13" s="54">
        <f t="shared" si="2"/>
        <v>200</v>
      </c>
    </row>
    <row r="14" spans="1:10" x14ac:dyDescent="0.25">
      <c r="A14" s="8">
        <v>10</v>
      </c>
      <c r="B14" s="5" t="s">
        <v>22</v>
      </c>
      <c r="C14" s="10" t="s">
        <v>63</v>
      </c>
      <c r="D14" s="5">
        <v>63</v>
      </c>
      <c r="E14" s="8" t="s">
        <v>12</v>
      </c>
      <c r="F14" s="54">
        <f t="shared" si="0"/>
        <v>63</v>
      </c>
      <c r="G14" s="54">
        <v>5</v>
      </c>
      <c r="H14" s="52" t="s">
        <v>60</v>
      </c>
      <c r="I14" s="54">
        <f t="shared" si="1"/>
        <v>5</v>
      </c>
      <c r="J14" s="54">
        <f>(F14*0.92)-I14</f>
        <v>52.96</v>
      </c>
    </row>
    <row r="15" spans="1:10" x14ac:dyDescent="0.25">
      <c r="A15" s="5">
        <v>11</v>
      </c>
      <c r="B15" s="5" t="s">
        <v>23</v>
      </c>
      <c r="C15" s="10" t="s">
        <v>63</v>
      </c>
      <c r="D15" s="5">
        <v>100</v>
      </c>
      <c r="E15" s="8" t="s">
        <v>12</v>
      </c>
      <c r="F15" s="54">
        <f>D15</f>
        <v>100</v>
      </c>
      <c r="G15" s="54">
        <v>20</v>
      </c>
      <c r="H15" s="52" t="s">
        <v>60</v>
      </c>
      <c r="I15" s="54">
        <f>G15</f>
        <v>20</v>
      </c>
      <c r="J15" s="54">
        <f>(F15*0.92)-I15</f>
        <v>72</v>
      </c>
    </row>
    <row r="16" spans="1:10" x14ac:dyDescent="0.25">
      <c r="A16" s="8">
        <v>12</v>
      </c>
      <c r="B16" s="5" t="s">
        <v>24</v>
      </c>
      <c r="C16" s="10" t="s">
        <v>63</v>
      </c>
      <c r="D16" s="5">
        <v>40</v>
      </c>
      <c r="E16" s="8" t="s">
        <v>12</v>
      </c>
      <c r="F16" s="54">
        <f t="shared" ref="F16:F24" si="3">D16</f>
        <v>40</v>
      </c>
      <c r="G16" s="54">
        <v>27</v>
      </c>
      <c r="H16" s="52" t="s">
        <v>60</v>
      </c>
      <c r="I16" s="54">
        <f t="shared" ref="I16:I24" si="4">G16</f>
        <v>27</v>
      </c>
      <c r="J16" s="54">
        <f t="shared" ref="J16:J24" si="5">(F16*0.92)-I16</f>
        <v>9.8000000000000043</v>
      </c>
    </row>
    <row r="17" spans="1:10" x14ac:dyDescent="0.25">
      <c r="A17" s="8">
        <v>13</v>
      </c>
      <c r="B17" s="5" t="s">
        <v>25</v>
      </c>
      <c r="C17" s="10" t="s">
        <v>63</v>
      </c>
      <c r="D17" s="5">
        <v>630</v>
      </c>
      <c r="E17" s="8" t="s">
        <v>12</v>
      </c>
      <c r="F17" s="54">
        <f t="shared" si="3"/>
        <v>630</v>
      </c>
      <c r="G17" s="54">
        <v>570</v>
      </c>
      <c r="H17" s="52" t="s">
        <v>60</v>
      </c>
      <c r="I17" s="54">
        <f t="shared" si="4"/>
        <v>570</v>
      </c>
      <c r="J17" s="54">
        <f t="shared" si="5"/>
        <v>9.6000000000000227</v>
      </c>
    </row>
    <row r="18" spans="1:10" x14ac:dyDescent="0.25">
      <c r="A18" s="5">
        <v>14</v>
      </c>
      <c r="B18" s="5" t="s">
        <v>26</v>
      </c>
      <c r="C18" s="10" t="s">
        <v>63</v>
      </c>
      <c r="D18" s="5">
        <v>630</v>
      </c>
      <c r="E18" s="8" t="s">
        <v>12</v>
      </c>
      <c r="F18" s="54">
        <f t="shared" si="3"/>
        <v>630</v>
      </c>
      <c r="G18" s="54">
        <v>100</v>
      </c>
      <c r="H18" s="52" t="s">
        <v>60</v>
      </c>
      <c r="I18" s="54">
        <f t="shared" si="4"/>
        <v>100</v>
      </c>
      <c r="J18" s="54">
        <f t="shared" si="5"/>
        <v>479.6</v>
      </c>
    </row>
    <row r="19" spans="1:10" x14ac:dyDescent="0.25">
      <c r="A19" s="8">
        <v>15</v>
      </c>
      <c r="B19" s="5" t="s">
        <v>27</v>
      </c>
      <c r="C19" s="10" t="s">
        <v>63</v>
      </c>
      <c r="D19" s="5">
        <v>400</v>
      </c>
      <c r="E19" s="8" t="s">
        <v>12</v>
      </c>
      <c r="F19" s="54">
        <f t="shared" si="3"/>
        <v>400</v>
      </c>
      <c r="G19" s="54">
        <v>70</v>
      </c>
      <c r="H19" s="52" t="s">
        <v>60</v>
      </c>
      <c r="I19" s="54">
        <f t="shared" si="4"/>
        <v>70</v>
      </c>
      <c r="J19" s="54">
        <f t="shared" si="5"/>
        <v>298</v>
      </c>
    </row>
    <row r="20" spans="1:10" x14ac:dyDescent="0.25">
      <c r="A20" s="8">
        <v>16</v>
      </c>
      <c r="B20" s="5" t="s">
        <v>28</v>
      </c>
      <c r="C20" s="10" t="s">
        <v>63</v>
      </c>
      <c r="D20" s="5">
        <v>250</v>
      </c>
      <c r="E20" s="8" t="s">
        <v>12</v>
      </c>
      <c r="F20" s="54">
        <f t="shared" si="3"/>
        <v>250</v>
      </c>
      <c r="G20" s="54">
        <v>147</v>
      </c>
      <c r="H20" s="52" t="s">
        <v>60</v>
      </c>
      <c r="I20" s="54">
        <f t="shared" si="4"/>
        <v>147</v>
      </c>
      <c r="J20" s="54">
        <f t="shared" si="5"/>
        <v>83</v>
      </c>
    </row>
    <row r="21" spans="1:10" x14ac:dyDescent="0.25">
      <c r="A21" s="5">
        <v>17</v>
      </c>
      <c r="B21" s="5" t="s">
        <v>29</v>
      </c>
      <c r="C21" s="10" t="s">
        <v>63</v>
      </c>
      <c r="D21" s="5">
        <v>250</v>
      </c>
      <c r="E21" s="8" t="s">
        <v>12</v>
      </c>
      <c r="F21" s="54">
        <f t="shared" si="3"/>
        <v>250</v>
      </c>
      <c r="G21" s="54">
        <v>109</v>
      </c>
      <c r="H21" s="52" t="s">
        <v>60</v>
      </c>
      <c r="I21" s="54">
        <f t="shared" si="4"/>
        <v>109</v>
      </c>
      <c r="J21" s="54">
        <f t="shared" si="5"/>
        <v>121</v>
      </c>
    </row>
    <row r="22" spans="1:10" x14ac:dyDescent="0.25">
      <c r="A22" s="8">
        <v>18</v>
      </c>
      <c r="B22" s="5" t="s">
        <v>30</v>
      </c>
      <c r="C22" s="10" t="s">
        <v>63</v>
      </c>
      <c r="D22" s="5">
        <v>250</v>
      </c>
      <c r="E22" s="8" t="s">
        <v>12</v>
      </c>
      <c r="F22" s="54">
        <f t="shared" si="3"/>
        <v>250</v>
      </c>
      <c r="G22" s="54">
        <v>82</v>
      </c>
      <c r="H22" s="52" t="s">
        <v>60</v>
      </c>
      <c r="I22" s="54">
        <f t="shared" si="4"/>
        <v>82</v>
      </c>
      <c r="J22" s="54">
        <f t="shared" si="5"/>
        <v>148</v>
      </c>
    </row>
    <row r="23" spans="1:10" x14ac:dyDescent="0.25">
      <c r="A23" s="8">
        <v>19</v>
      </c>
      <c r="B23" s="5" t="s">
        <v>31</v>
      </c>
      <c r="C23" s="10" t="s">
        <v>63</v>
      </c>
      <c r="D23" s="5">
        <v>320</v>
      </c>
      <c r="E23" s="8" t="s">
        <v>12</v>
      </c>
      <c r="F23" s="54">
        <f t="shared" si="3"/>
        <v>320</v>
      </c>
      <c r="G23" s="54">
        <v>68</v>
      </c>
      <c r="H23" s="52" t="s">
        <v>60</v>
      </c>
      <c r="I23" s="54">
        <f t="shared" si="4"/>
        <v>68</v>
      </c>
      <c r="J23" s="54">
        <f t="shared" si="5"/>
        <v>226.40000000000003</v>
      </c>
    </row>
    <row r="24" spans="1:10" x14ac:dyDescent="0.25">
      <c r="A24" s="5">
        <v>20</v>
      </c>
      <c r="B24" s="5" t="s">
        <v>32</v>
      </c>
      <c r="C24" s="10" t="s">
        <v>63</v>
      </c>
      <c r="D24" s="5">
        <v>63</v>
      </c>
      <c r="E24" s="8" t="s">
        <v>12</v>
      </c>
      <c r="F24" s="54">
        <f t="shared" si="3"/>
        <v>63</v>
      </c>
      <c r="G24" s="54">
        <v>10</v>
      </c>
      <c r="H24" s="52" t="s">
        <v>60</v>
      </c>
      <c r="I24" s="54">
        <f t="shared" si="4"/>
        <v>10</v>
      </c>
      <c r="J24" s="54">
        <f t="shared" si="5"/>
        <v>47.96</v>
      </c>
    </row>
    <row r="25" spans="1:10" x14ac:dyDescent="0.25">
      <c r="A25" s="8">
        <v>21</v>
      </c>
      <c r="B25" s="5" t="s">
        <v>33</v>
      </c>
      <c r="C25" s="10" t="s">
        <v>63</v>
      </c>
      <c r="D25" s="5">
        <v>250</v>
      </c>
      <c r="E25" s="8" t="s">
        <v>12</v>
      </c>
      <c r="F25" s="54">
        <f>D25</f>
        <v>250</v>
      </c>
      <c r="G25" s="54">
        <v>99</v>
      </c>
      <c r="H25" s="52" t="s">
        <v>60</v>
      </c>
      <c r="I25" s="54">
        <f>G25</f>
        <v>99</v>
      </c>
      <c r="J25" s="54">
        <f>(F25*0.92)-I25</f>
        <v>131</v>
      </c>
    </row>
    <row r="26" spans="1:10" x14ac:dyDescent="0.25">
      <c r="A26" s="8">
        <v>22</v>
      </c>
      <c r="B26" s="5" t="s">
        <v>34</v>
      </c>
      <c r="C26" s="10" t="s">
        <v>63</v>
      </c>
      <c r="D26" s="5">
        <v>400</v>
      </c>
      <c r="E26" s="8" t="s">
        <v>12</v>
      </c>
      <c r="F26" s="54">
        <f t="shared" ref="F26:F31" si="6">D26</f>
        <v>400</v>
      </c>
      <c r="G26" s="54">
        <v>360</v>
      </c>
      <c r="H26" s="52" t="s">
        <v>60</v>
      </c>
      <c r="I26" s="54">
        <f t="shared" ref="I26:I31" si="7">G26</f>
        <v>360</v>
      </c>
      <c r="J26" s="54">
        <f t="shared" ref="J26:J30" si="8">(F26*0.92)-I26</f>
        <v>8</v>
      </c>
    </row>
    <row r="27" spans="1:10" x14ac:dyDescent="0.25">
      <c r="A27" s="5">
        <v>23</v>
      </c>
      <c r="B27" s="5" t="s">
        <v>35</v>
      </c>
      <c r="C27" s="10" t="s">
        <v>63</v>
      </c>
      <c r="D27" s="5">
        <v>250</v>
      </c>
      <c r="E27" s="8" t="s">
        <v>12</v>
      </c>
      <c r="F27" s="54">
        <f t="shared" si="6"/>
        <v>250</v>
      </c>
      <c r="G27" s="54">
        <v>200</v>
      </c>
      <c r="H27" s="52" t="s">
        <v>60</v>
      </c>
      <c r="I27" s="54">
        <f t="shared" si="7"/>
        <v>200</v>
      </c>
      <c r="J27" s="54">
        <f t="shared" si="8"/>
        <v>30</v>
      </c>
    </row>
    <row r="28" spans="1:10" x14ac:dyDescent="0.25">
      <c r="A28" s="8">
        <v>24</v>
      </c>
      <c r="B28" s="5" t="s">
        <v>36</v>
      </c>
      <c r="C28" s="10" t="s">
        <v>63</v>
      </c>
      <c r="D28" s="5">
        <v>250</v>
      </c>
      <c r="E28" s="8" t="s">
        <v>12</v>
      </c>
      <c r="F28" s="54">
        <f t="shared" si="6"/>
        <v>250</v>
      </c>
      <c r="G28" s="54">
        <v>15</v>
      </c>
      <c r="H28" s="52" t="s">
        <v>60</v>
      </c>
      <c r="I28" s="54">
        <f t="shared" si="7"/>
        <v>15</v>
      </c>
      <c r="J28" s="54">
        <f t="shared" si="8"/>
        <v>215</v>
      </c>
    </row>
    <row r="29" spans="1:10" x14ac:dyDescent="0.25">
      <c r="A29" s="8">
        <v>25</v>
      </c>
      <c r="B29" s="5" t="s">
        <v>15</v>
      </c>
      <c r="C29" s="10" t="s">
        <v>63</v>
      </c>
      <c r="D29" s="5">
        <v>250</v>
      </c>
      <c r="E29" s="8" t="s">
        <v>12</v>
      </c>
      <c r="F29" s="54">
        <f t="shared" si="6"/>
        <v>250</v>
      </c>
      <c r="G29" s="54">
        <v>223</v>
      </c>
      <c r="H29" s="52" t="s">
        <v>60</v>
      </c>
      <c r="I29" s="54">
        <f t="shared" si="7"/>
        <v>223</v>
      </c>
      <c r="J29" s="54">
        <f t="shared" si="8"/>
        <v>7</v>
      </c>
    </row>
    <row r="30" spans="1:10" x14ac:dyDescent="0.25">
      <c r="A30" s="5">
        <v>26</v>
      </c>
      <c r="B30" s="5" t="s">
        <v>37</v>
      </c>
      <c r="C30" s="10" t="s">
        <v>63</v>
      </c>
      <c r="D30" s="5">
        <v>250</v>
      </c>
      <c r="E30" s="8" t="s">
        <v>12</v>
      </c>
      <c r="F30" s="54">
        <f t="shared" si="6"/>
        <v>250</v>
      </c>
      <c r="G30" s="54">
        <v>84</v>
      </c>
      <c r="H30" s="52" t="s">
        <v>60</v>
      </c>
      <c r="I30" s="54">
        <f t="shared" si="7"/>
        <v>84</v>
      </c>
      <c r="J30" s="54">
        <f t="shared" si="8"/>
        <v>146</v>
      </c>
    </row>
    <row r="31" spans="1:10" x14ac:dyDescent="0.25">
      <c r="A31" s="8">
        <v>27</v>
      </c>
      <c r="B31" s="5" t="s">
        <v>38</v>
      </c>
      <c r="C31" s="10" t="s">
        <v>63</v>
      </c>
      <c r="D31" s="5">
        <v>250</v>
      </c>
      <c r="E31" s="8" t="s">
        <v>12</v>
      </c>
      <c r="F31" s="54">
        <f t="shared" si="6"/>
        <v>250</v>
      </c>
      <c r="G31" s="54">
        <v>238</v>
      </c>
      <c r="H31" s="52" t="s">
        <v>60</v>
      </c>
      <c r="I31" s="54">
        <f t="shared" si="7"/>
        <v>238</v>
      </c>
      <c r="J31" s="54">
        <v>0</v>
      </c>
    </row>
    <row r="32" spans="1:10" x14ac:dyDescent="0.25">
      <c r="A32" s="8">
        <v>28</v>
      </c>
      <c r="B32" s="5" t="s">
        <v>39</v>
      </c>
      <c r="C32" s="10" t="s">
        <v>63</v>
      </c>
      <c r="D32" s="5">
        <v>250</v>
      </c>
      <c r="E32" s="8" t="s">
        <v>12</v>
      </c>
      <c r="F32" s="54">
        <f>D32</f>
        <v>250</v>
      </c>
      <c r="G32" s="54">
        <v>250</v>
      </c>
      <c r="H32" s="52" t="s">
        <v>60</v>
      </c>
      <c r="I32" s="54">
        <f>G32</f>
        <v>250</v>
      </c>
      <c r="J32" s="54">
        <v>0</v>
      </c>
    </row>
    <row r="33" spans="1:13" x14ac:dyDescent="0.25">
      <c r="A33" s="5">
        <v>29</v>
      </c>
      <c r="B33" s="5" t="s">
        <v>38</v>
      </c>
      <c r="C33" s="10" t="s">
        <v>63</v>
      </c>
      <c r="D33" s="5">
        <v>250</v>
      </c>
      <c r="E33" s="8" t="s">
        <v>12</v>
      </c>
      <c r="F33" s="54">
        <f t="shared" ref="F33:F37" si="9">D33</f>
        <v>250</v>
      </c>
      <c r="G33" s="54">
        <v>250</v>
      </c>
      <c r="H33" s="52" t="s">
        <v>60</v>
      </c>
      <c r="I33" s="54">
        <f t="shared" ref="I33:I37" si="10">G33</f>
        <v>250</v>
      </c>
      <c r="J33" s="54">
        <v>0</v>
      </c>
    </row>
    <row r="34" spans="1:13" x14ac:dyDescent="0.25">
      <c r="A34" s="8">
        <v>30</v>
      </c>
      <c r="B34" s="5" t="s">
        <v>37</v>
      </c>
      <c r="C34" s="10" t="s">
        <v>63</v>
      </c>
      <c r="D34" s="5">
        <v>650</v>
      </c>
      <c r="E34" s="8" t="s">
        <v>12</v>
      </c>
      <c r="F34" s="54">
        <f t="shared" si="9"/>
        <v>650</v>
      </c>
      <c r="G34" s="54">
        <v>650</v>
      </c>
      <c r="H34" s="52" t="s">
        <v>60</v>
      </c>
      <c r="I34" s="54">
        <f t="shared" si="10"/>
        <v>650</v>
      </c>
      <c r="J34" s="54">
        <v>0</v>
      </c>
    </row>
    <row r="35" spans="1:13" x14ac:dyDescent="0.25">
      <c r="A35" s="8">
        <v>31</v>
      </c>
      <c r="B35" s="9" t="s">
        <v>40</v>
      </c>
      <c r="C35" s="10" t="s">
        <v>63</v>
      </c>
      <c r="D35" s="9">
        <v>100</v>
      </c>
      <c r="E35" s="8" t="s">
        <v>12</v>
      </c>
      <c r="F35" s="54">
        <f t="shared" si="9"/>
        <v>100</v>
      </c>
      <c r="G35" s="55">
        <v>100</v>
      </c>
      <c r="H35" s="52" t="s">
        <v>60</v>
      </c>
      <c r="I35" s="54">
        <f t="shared" si="10"/>
        <v>100</v>
      </c>
      <c r="J35" s="54">
        <v>0</v>
      </c>
    </row>
    <row r="36" spans="1:13" x14ac:dyDescent="0.25">
      <c r="A36" s="5">
        <v>32</v>
      </c>
      <c r="B36" s="9" t="s">
        <v>41</v>
      </c>
      <c r="C36" s="10" t="s">
        <v>63</v>
      </c>
      <c r="D36" s="9">
        <v>250</v>
      </c>
      <c r="E36" s="8" t="s">
        <v>12</v>
      </c>
      <c r="F36" s="54">
        <f t="shared" si="9"/>
        <v>250</v>
      </c>
      <c r="G36" s="55">
        <v>250</v>
      </c>
      <c r="H36" s="52" t="s">
        <v>60</v>
      </c>
      <c r="I36" s="54">
        <f t="shared" si="10"/>
        <v>250</v>
      </c>
      <c r="J36" s="54">
        <v>0</v>
      </c>
    </row>
    <row r="37" spans="1:13" x14ac:dyDescent="0.25">
      <c r="A37" s="8">
        <v>33</v>
      </c>
      <c r="B37" s="9" t="s">
        <v>14</v>
      </c>
      <c r="C37" s="10" t="s">
        <v>63</v>
      </c>
      <c r="D37" s="9">
        <v>400</v>
      </c>
      <c r="E37" s="8" t="s">
        <v>12</v>
      </c>
      <c r="F37" s="54">
        <f t="shared" si="9"/>
        <v>400</v>
      </c>
      <c r="G37" s="55">
        <v>63</v>
      </c>
      <c r="H37" s="52" t="s">
        <v>60</v>
      </c>
      <c r="I37" s="54">
        <f t="shared" si="10"/>
        <v>63</v>
      </c>
      <c r="J37" s="54">
        <f t="shared" ref="J37" si="11">(F37*0.92)-I37</f>
        <v>305</v>
      </c>
    </row>
    <row r="38" spans="1:13" ht="40.5" customHeight="1" x14ac:dyDescent="0.25">
      <c r="A38" s="66" t="s">
        <v>62</v>
      </c>
      <c r="B38" s="66"/>
      <c r="C38" s="66"/>
      <c r="D38" s="66"/>
      <c r="E38" s="66"/>
      <c r="F38" s="66"/>
      <c r="G38" s="66"/>
      <c r="H38" s="66"/>
      <c r="I38" s="66"/>
      <c r="J38" s="66"/>
    </row>
    <row r="39" spans="1:13" s="13" customFormat="1" x14ac:dyDescent="0.25">
      <c r="A39" s="10">
        <v>1</v>
      </c>
      <c r="B39" s="10" t="s">
        <v>38</v>
      </c>
      <c r="C39" s="10" t="s">
        <v>63</v>
      </c>
      <c r="D39" s="10">
        <v>250</v>
      </c>
      <c r="E39" s="10" t="s">
        <v>12</v>
      </c>
      <c r="F39" s="61">
        <f>D39</f>
        <v>250</v>
      </c>
      <c r="G39" s="56">
        <v>210</v>
      </c>
      <c r="H39" s="52" t="s">
        <v>60</v>
      </c>
      <c r="I39" s="61">
        <f>G39</f>
        <v>210</v>
      </c>
      <c r="J39" s="61">
        <f>(F39*0.92)-I39</f>
        <v>20</v>
      </c>
      <c r="K39" s="12"/>
      <c r="L39" s="12"/>
      <c r="M39" s="12"/>
    </row>
    <row r="40" spans="1:13" s="13" customFormat="1" x14ac:dyDescent="0.25">
      <c r="A40" s="10">
        <v>2</v>
      </c>
      <c r="B40" s="10" t="s">
        <v>26</v>
      </c>
      <c r="C40" s="10" t="s">
        <v>63</v>
      </c>
      <c r="D40" s="10">
        <v>400</v>
      </c>
      <c r="E40" s="10" t="s">
        <v>12</v>
      </c>
      <c r="F40" s="61">
        <f t="shared" ref="F40:F54" si="12">D40</f>
        <v>400</v>
      </c>
      <c r="G40" s="56">
        <v>300</v>
      </c>
      <c r="H40" s="52" t="s">
        <v>60</v>
      </c>
      <c r="I40" s="61">
        <f t="shared" ref="I40:I54" si="13">G40</f>
        <v>300</v>
      </c>
      <c r="J40" s="61">
        <f t="shared" ref="J40:J53" si="14">(F40*0.92)-I40</f>
        <v>68</v>
      </c>
      <c r="K40" s="12"/>
      <c r="L40" s="12"/>
      <c r="M40" s="12"/>
    </row>
    <row r="41" spans="1:13" s="13" customFormat="1" x14ac:dyDescent="0.25">
      <c r="A41" s="10">
        <v>3</v>
      </c>
      <c r="B41" s="10" t="s">
        <v>64</v>
      </c>
      <c r="C41" s="10" t="s">
        <v>63</v>
      </c>
      <c r="D41" s="10">
        <v>160</v>
      </c>
      <c r="E41" s="10" t="s">
        <v>12</v>
      </c>
      <c r="F41" s="61">
        <f t="shared" si="12"/>
        <v>160</v>
      </c>
      <c r="G41" s="56">
        <v>65</v>
      </c>
      <c r="H41" s="52" t="s">
        <v>60</v>
      </c>
      <c r="I41" s="61">
        <f t="shared" si="13"/>
        <v>65</v>
      </c>
      <c r="J41" s="61">
        <f t="shared" si="14"/>
        <v>82.200000000000017</v>
      </c>
      <c r="K41" s="12"/>
      <c r="L41" s="12"/>
      <c r="M41" s="12"/>
    </row>
    <row r="42" spans="1:13" s="13" customFormat="1" x14ac:dyDescent="0.25">
      <c r="A42" s="10">
        <v>4</v>
      </c>
      <c r="B42" s="10" t="s">
        <v>32</v>
      </c>
      <c r="C42" s="10" t="s">
        <v>63</v>
      </c>
      <c r="D42" s="10">
        <v>160</v>
      </c>
      <c r="E42" s="10" t="s">
        <v>12</v>
      </c>
      <c r="F42" s="61">
        <f t="shared" si="12"/>
        <v>160</v>
      </c>
      <c r="G42" s="56">
        <v>110</v>
      </c>
      <c r="H42" s="52" t="s">
        <v>60</v>
      </c>
      <c r="I42" s="61">
        <f t="shared" si="13"/>
        <v>110</v>
      </c>
      <c r="J42" s="61">
        <f t="shared" si="14"/>
        <v>37.200000000000017</v>
      </c>
      <c r="K42" s="12"/>
      <c r="L42" s="12"/>
      <c r="M42" s="12"/>
    </row>
    <row r="43" spans="1:13" s="13" customFormat="1" x14ac:dyDescent="0.25">
      <c r="A43" s="10">
        <v>5</v>
      </c>
      <c r="B43" s="10" t="s">
        <v>65</v>
      </c>
      <c r="C43" s="10" t="s">
        <v>63</v>
      </c>
      <c r="D43" s="10">
        <v>250</v>
      </c>
      <c r="E43" s="10" t="s">
        <v>12</v>
      </c>
      <c r="F43" s="61">
        <f t="shared" si="12"/>
        <v>250</v>
      </c>
      <c r="G43" s="56">
        <v>110</v>
      </c>
      <c r="H43" s="52" t="s">
        <v>60</v>
      </c>
      <c r="I43" s="61">
        <f t="shared" si="13"/>
        <v>110</v>
      </c>
      <c r="J43" s="61">
        <f t="shared" si="14"/>
        <v>120</v>
      </c>
      <c r="K43" s="12"/>
      <c r="L43" s="12"/>
      <c r="M43" s="12"/>
    </row>
    <row r="44" spans="1:13" s="13" customFormat="1" x14ac:dyDescent="0.25">
      <c r="A44" s="10">
        <v>6</v>
      </c>
      <c r="B44" s="10" t="s">
        <v>66</v>
      </c>
      <c r="C44" s="10" t="s">
        <v>63</v>
      </c>
      <c r="D44" s="10">
        <v>100</v>
      </c>
      <c r="E44" s="10" t="s">
        <v>12</v>
      </c>
      <c r="F44" s="61">
        <f t="shared" si="12"/>
        <v>100</v>
      </c>
      <c r="G44" s="56">
        <v>80</v>
      </c>
      <c r="H44" s="52" t="s">
        <v>60</v>
      </c>
      <c r="I44" s="61">
        <f t="shared" si="13"/>
        <v>80</v>
      </c>
      <c r="J44" s="61">
        <f t="shared" si="14"/>
        <v>12</v>
      </c>
      <c r="K44" s="12"/>
      <c r="L44" s="12"/>
      <c r="M44" s="12"/>
    </row>
    <row r="45" spans="1:13" s="13" customFormat="1" x14ac:dyDescent="0.25">
      <c r="A45" s="10">
        <v>7</v>
      </c>
      <c r="B45" s="10" t="s">
        <v>67</v>
      </c>
      <c r="C45" s="10" t="s">
        <v>63</v>
      </c>
      <c r="D45" s="10">
        <v>160</v>
      </c>
      <c r="E45" s="10" t="s">
        <v>12</v>
      </c>
      <c r="F45" s="61">
        <f t="shared" si="12"/>
        <v>160</v>
      </c>
      <c r="G45" s="56">
        <v>110</v>
      </c>
      <c r="H45" s="52" t="s">
        <v>60</v>
      </c>
      <c r="I45" s="61">
        <f t="shared" si="13"/>
        <v>110</v>
      </c>
      <c r="J45" s="61">
        <f t="shared" si="14"/>
        <v>37.200000000000017</v>
      </c>
      <c r="K45" s="12"/>
      <c r="L45" s="12"/>
      <c r="M45" s="12"/>
    </row>
    <row r="46" spans="1:13" s="13" customFormat="1" x14ac:dyDescent="0.25">
      <c r="A46" s="10">
        <v>8</v>
      </c>
      <c r="B46" s="10" t="s">
        <v>68</v>
      </c>
      <c r="C46" s="10" t="s">
        <v>63</v>
      </c>
      <c r="D46" s="10">
        <v>63</v>
      </c>
      <c r="E46" s="10" t="s">
        <v>12</v>
      </c>
      <c r="F46" s="61">
        <f t="shared" si="12"/>
        <v>63</v>
      </c>
      <c r="G46" s="56">
        <v>58</v>
      </c>
      <c r="H46" s="52" t="s">
        <v>60</v>
      </c>
      <c r="I46" s="61">
        <f t="shared" si="13"/>
        <v>58</v>
      </c>
      <c r="J46" s="61">
        <v>0</v>
      </c>
      <c r="K46" s="12"/>
      <c r="L46" s="12"/>
      <c r="M46" s="12"/>
    </row>
    <row r="47" spans="1:13" s="13" customFormat="1" x14ac:dyDescent="0.25">
      <c r="A47" s="10">
        <v>9</v>
      </c>
      <c r="B47" s="10" t="s">
        <v>69</v>
      </c>
      <c r="C47" s="10" t="s">
        <v>63</v>
      </c>
      <c r="D47" s="10">
        <v>400</v>
      </c>
      <c r="E47" s="10" t="s">
        <v>12</v>
      </c>
      <c r="F47" s="61">
        <f t="shared" si="12"/>
        <v>400</v>
      </c>
      <c r="G47" s="56">
        <v>190</v>
      </c>
      <c r="H47" s="52" t="s">
        <v>60</v>
      </c>
      <c r="I47" s="61">
        <f t="shared" si="13"/>
        <v>190</v>
      </c>
      <c r="J47" s="61">
        <f t="shared" si="14"/>
        <v>178</v>
      </c>
      <c r="K47" s="12"/>
      <c r="L47" s="12"/>
      <c r="M47" s="12"/>
    </row>
    <row r="48" spans="1:13" s="13" customFormat="1" x14ac:dyDescent="0.25">
      <c r="A48" s="10">
        <v>10</v>
      </c>
      <c r="B48" s="10" t="s">
        <v>37</v>
      </c>
      <c r="C48" s="10" t="s">
        <v>63</v>
      </c>
      <c r="D48" s="10">
        <v>630</v>
      </c>
      <c r="E48" s="10" t="s">
        <v>12</v>
      </c>
      <c r="F48" s="61">
        <f t="shared" si="12"/>
        <v>630</v>
      </c>
      <c r="G48" s="56">
        <v>280</v>
      </c>
      <c r="H48" s="52" t="s">
        <v>60</v>
      </c>
      <c r="I48" s="61">
        <f t="shared" si="13"/>
        <v>280</v>
      </c>
      <c r="J48" s="61">
        <f t="shared" si="14"/>
        <v>299.60000000000002</v>
      </c>
      <c r="K48" s="12"/>
      <c r="L48" s="12"/>
      <c r="M48" s="12"/>
    </row>
    <row r="49" spans="1:13" s="13" customFormat="1" x14ac:dyDescent="0.25">
      <c r="A49" s="10">
        <v>11</v>
      </c>
      <c r="B49" s="10" t="s">
        <v>70</v>
      </c>
      <c r="C49" s="10" t="s">
        <v>63</v>
      </c>
      <c r="D49" s="10">
        <v>630</v>
      </c>
      <c r="E49" s="10" t="s">
        <v>12</v>
      </c>
      <c r="F49" s="61">
        <f t="shared" si="12"/>
        <v>630</v>
      </c>
      <c r="G49" s="56">
        <v>565</v>
      </c>
      <c r="H49" s="52" t="s">
        <v>60</v>
      </c>
      <c r="I49" s="61">
        <f t="shared" si="13"/>
        <v>565</v>
      </c>
      <c r="J49" s="61">
        <f t="shared" si="14"/>
        <v>14.600000000000023</v>
      </c>
      <c r="K49" s="12"/>
      <c r="L49" s="12"/>
      <c r="M49" s="12"/>
    </row>
    <row r="50" spans="1:13" s="13" customFormat="1" x14ac:dyDescent="0.25">
      <c r="A50" s="10">
        <v>12</v>
      </c>
      <c r="B50" s="10" t="s">
        <v>64</v>
      </c>
      <c r="C50" s="10" t="s">
        <v>63</v>
      </c>
      <c r="D50" s="10">
        <v>400</v>
      </c>
      <c r="E50" s="10" t="s">
        <v>12</v>
      </c>
      <c r="F50" s="61">
        <f t="shared" si="12"/>
        <v>400</v>
      </c>
      <c r="G50" s="56">
        <v>180</v>
      </c>
      <c r="H50" s="52" t="s">
        <v>60</v>
      </c>
      <c r="I50" s="61">
        <f t="shared" si="13"/>
        <v>180</v>
      </c>
      <c r="J50" s="61">
        <f t="shared" si="14"/>
        <v>188</v>
      </c>
      <c r="K50" s="12"/>
      <c r="L50" s="12"/>
      <c r="M50" s="12"/>
    </row>
    <row r="51" spans="1:13" s="13" customFormat="1" x14ac:dyDescent="0.25">
      <c r="A51" s="10">
        <v>13</v>
      </c>
      <c r="B51" s="10" t="s">
        <v>71</v>
      </c>
      <c r="C51" s="10" t="s">
        <v>63</v>
      </c>
      <c r="D51" s="10">
        <v>250</v>
      </c>
      <c r="E51" s="10" t="s">
        <v>12</v>
      </c>
      <c r="F51" s="61">
        <f t="shared" si="12"/>
        <v>250</v>
      </c>
      <c r="G51" s="56">
        <v>180</v>
      </c>
      <c r="H51" s="52" t="s">
        <v>60</v>
      </c>
      <c r="I51" s="61">
        <f t="shared" si="13"/>
        <v>180</v>
      </c>
      <c r="J51" s="61">
        <f t="shared" si="14"/>
        <v>50</v>
      </c>
      <c r="K51" s="12"/>
      <c r="L51" s="12"/>
      <c r="M51" s="12"/>
    </row>
    <row r="52" spans="1:13" s="13" customFormat="1" x14ac:dyDescent="0.25">
      <c r="A52" s="10">
        <v>14</v>
      </c>
      <c r="B52" s="10" t="s">
        <v>72</v>
      </c>
      <c r="C52" s="10" t="s">
        <v>63</v>
      </c>
      <c r="D52" s="10">
        <v>250</v>
      </c>
      <c r="E52" s="10" t="s">
        <v>12</v>
      </c>
      <c r="F52" s="61">
        <f t="shared" si="12"/>
        <v>250</v>
      </c>
      <c r="G52" s="56">
        <v>180</v>
      </c>
      <c r="H52" s="52" t="s">
        <v>60</v>
      </c>
      <c r="I52" s="61">
        <f t="shared" si="13"/>
        <v>180</v>
      </c>
      <c r="J52" s="61">
        <f t="shared" si="14"/>
        <v>50</v>
      </c>
      <c r="K52" s="12"/>
      <c r="L52" s="12"/>
      <c r="M52" s="12"/>
    </row>
    <row r="53" spans="1:13" s="13" customFormat="1" x14ac:dyDescent="0.25">
      <c r="A53" s="10">
        <v>15</v>
      </c>
      <c r="B53" s="10" t="s">
        <v>33</v>
      </c>
      <c r="C53" s="10" t="s">
        <v>63</v>
      </c>
      <c r="D53" s="10">
        <v>630</v>
      </c>
      <c r="E53" s="10" t="s">
        <v>12</v>
      </c>
      <c r="F53" s="61">
        <f t="shared" si="12"/>
        <v>630</v>
      </c>
      <c r="G53" s="56">
        <v>420</v>
      </c>
      <c r="H53" s="52" t="s">
        <v>60</v>
      </c>
      <c r="I53" s="61">
        <f t="shared" si="13"/>
        <v>420</v>
      </c>
      <c r="J53" s="61">
        <f t="shared" si="14"/>
        <v>159.60000000000002</v>
      </c>
      <c r="K53" s="12"/>
      <c r="L53" s="12"/>
      <c r="M53" s="12"/>
    </row>
    <row r="54" spans="1:13" s="13" customFormat="1" x14ac:dyDescent="0.25">
      <c r="A54" s="10">
        <v>16</v>
      </c>
      <c r="B54" s="10" t="s">
        <v>73</v>
      </c>
      <c r="C54" s="10" t="s">
        <v>63</v>
      </c>
      <c r="D54" s="10">
        <v>400</v>
      </c>
      <c r="E54" s="10" t="s">
        <v>12</v>
      </c>
      <c r="F54" s="61">
        <f t="shared" si="12"/>
        <v>400</v>
      </c>
      <c r="G54" s="56">
        <v>400</v>
      </c>
      <c r="H54" s="52" t="s">
        <v>60</v>
      </c>
      <c r="I54" s="61">
        <f t="shared" si="13"/>
        <v>400</v>
      </c>
      <c r="J54" s="61">
        <v>0</v>
      </c>
      <c r="K54" s="12"/>
      <c r="L54" s="12"/>
      <c r="M54" s="12"/>
    </row>
    <row r="55" spans="1:13" ht="40.5" customHeight="1" x14ac:dyDescent="0.25">
      <c r="A55" s="66" t="s">
        <v>74</v>
      </c>
      <c r="B55" s="66"/>
      <c r="C55" s="66"/>
      <c r="D55" s="66"/>
      <c r="E55" s="66"/>
      <c r="F55" s="66"/>
      <c r="G55" s="66"/>
      <c r="H55" s="66"/>
      <c r="I55" s="66"/>
      <c r="J55" s="66"/>
    </row>
    <row r="56" spans="1:13" s="14" customFormat="1" ht="17.25" customHeight="1" x14ac:dyDescent="0.25">
      <c r="A56" s="3" t="s">
        <v>42</v>
      </c>
      <c r="B56" s="3" t="s">
        <v>75</v>
      </c>
      <c r="C56" s="3" t="s">
        <v>52</v>
      </c>
      <c r="D56" s="8" t="s">
        <v>11</v>
      </c>
      <c r="E56" s="3" t="s">
        <v>12</v>
      </c>
      <c r="F56" s="58" t="str">
        <f>D56</f>
        <v>400</v>
      </c>
      <c r="G56" s="57" t="s">
        <v>76</v>
      </c>
      <c r="H56" s="57" t="s">
        <v>60</v>
      </c>
      <c r="I56" s="58" t="str">
        <f>G56</f>
        <v>390</v>
      </c>
      <c r="J56" s="53" t="s">
        <v>13</v>
      </c>
    </row>
    <row r="57" spans="1:13" s="14" customFormat="1" ht="17.25" customHeight="1" x14ac:dyDescent="0.25">
      <c r="A57" s="3" t="s">
        <v>44</v>
      </c>
      <c r="B57" s="3" t="s">
        <v>77</v>
      </c>
      <c r="C57" s="3" t="s">
        <v>52</v>
      </c>
      <c r="D57" s="8" t="s">
        <v>11</v>
      </c>
      <c r="E57" s="3" t="s">
        <v>12</v>
      </c>
      <c r="F57" s="58" t="str">
        <f t="shared" ref="F57:F60" si="15">D57</f>
        <v>400</v>
      </c>
      <c r="G57" s="57" t="s">
        <v>78</v>
      </c>
      <c r="H57" s="57" t="s">
        <v>60</v>
      </c>
      <c r="I57" s="58" t="str">
        <f t="shared" ref="I57:I60" si="16">G57</f>
        <v>260</v>
      </c>
      <c r="J57" s="53">
        <f t="shared" ref="J57:J60" si="17">(F57*0.92)-I57</f>
        <v>108</v>
      </c>
    </row>
    <row r="58" spans="1:13" s="14" customFormat="1" ht="17.25" customHeight="1" x14ac:dyDescent="0.25">
      <c r="A58" s="3" t="s">
        <v>45</v>
      </c>
      <c r="B58" s="3" t="s">
        <v>79</v>
      </c>
      <c r="C58" s="3" t="s">
        <v>52</v>
      </c>
      <c r="D58" s="8" t="s">
        <v>11</v>
      </c>
      <c r="E58" s="3" t="s">
        <v>12</v>
      </c>
      <c r="F58" s="58" t="str">
        <f t="shared" si="15"/>
        <v>400</v>
      </c>
      <c r="G58" s="57" t="s">
        <v>76</v>
      </c>
      <c r="H58" s="57" t="s">
        <v>60</v>
      </c>
      <c r="I58" s="58" t="str">
        <f t="shared" si="16"/>
        <v>390</v>
      </c>
      <c r="J58" s="53" t="s">
        <v>13</v>
      </c>
    </row>
    <row r="59" spans="1:13" s="14" customFormat="1" ht="17.25" customHeight="1" x14ac:dyDescent="0.25">
      <c r="A59" s="3" t="s">
        <v>46</v>
      </c>
      <c r="B59" s="3" t="s">
        <v>80</v>
      </c>
      <c r="C59" s="3" t="s">
        <v>52</v>
      </c>
      <c r="D59" s="8" t="s">
        <v>81</v>
      </c>
      <c r="E59" s="3" t="s">
        <v>12</v>
      </c>
      <c r="F59" s="58" t="str">
        <f t="shared" si="15"/>
        <v>250</v>
      </c>
      <c r="G59" s="57" t="s">
        <v>82</v>
      </c>
      <c r="H59" s="57" t="s">
        <v>60</v>
      </c>
      <c r="I59" s="58" t="str">
        <f t="shared" si="16"/>
        <v>158</v>
      </c>
      <c r="J59" s="53">
        <f t="shared" si="17"/>
        <v>72</v>
      </c>
    </row>
    <row r="60" spans="1:13" s="14" customFormat="1" ht="17.25" customHeight="1" x14ac:dyDescent="0.25">
      <c r="A60" s="3" t="s">
        <v>47</v>
      </c>
      <c r="B60" s="3" t="s">
        <v>83</v>
      </c>
      <c r="C60" s="3" t="s">
        <v>52</v>
      </c>
      <c r="D60" s="8" t="s">
        <v>11</v>
      </c>
      <c r="E60" s="3" t="s">
        <v>12</v>
      </c>
      <c r="F60" s="58" t="str">
        <f t="shared" si="15"/>
        <v>400</v>
      </c>
      <c r="G60" s="57" t="s">
        <v>84</v>
      </c>
      <c r="H60" s="57" t="s">
        <v>60</v>
      </c>
      <c r="I60" s="58" t="str">
        <f t="shared" si="16"/>
        <v>350</v>
      </c>
      <c r="J60" s="53">
        <f t="shared" si="17"/>
        <v>18</v>
      </c>
    </row>
    <row r="61" spans="1:13" s="14" customFormat="1" ht="15" customHeight="1" x14ac:dyDescent="0.25">
      <c r="A61" s="3" t="s">
        <v>48</v>
      </c>
      <c r="B61" s="3" t="s">
        <v>85</v>
      </c>
      <c r="C61" s="3" t="s">
        <v>52</v>
      </c>
      <c r="D61" s="8" t="s">
        <v>86</v>
      </c>
      <c r="E61" s="3" t="s">
        <v>12</v>
      </c>
      <c r="F61" s="58" t="str">
        <f>D61</f>
        <v>1000</v>
      </c>
      <c r="G61" s="57" t="s">
        <v>87</v>
      </c>
      <c r="H61" s="57" t="s">
        <v>60</v>
      </c>
      <c r="I61" s="58" t="str">
        <f>G61</f>
        <v>630</v>
      </c>
      <c r="J61" s="53">
        <f>(F61*0.92)-I61</f>
        <v>290</v>
      </c>
    </row>
    <row r="62" spans="1:13" s="14" customFormat="1" ht="15.75" customHeight="1" x14ac:dyDescent="0.25">
      <c r="A62" s="3" t="s">
        <v>49</v>
      </c>
      <c r="B62" s="3" t="s">
        <v>88</v>
      </c>
      <c r="C62" s="3" t="s">
        <v>52</v>
      </c>
      <c r="D62" s="8" t="s">
        <v>11</v>
      </c>
      <c r="E62" s="3" t="s">
        <v>12</v>
      </c>
      <c r="F62" s="58" t="str">
        <f t="shared" ref="F62:F76" si="18">D62</f>
        <v>400</v>
      </c>
      <c r="G62" s="57" t="s">
        <v>89</v>
      </c>
      <c r="H62" s="57" t="s">
        <v>60</v>
      </c>
      <c r="I62" s="58" t="str">
        <f t="shared" ref="I62:I76" si="19">G62</f>
        <v>340</v>
      </c>
      <c r="J62" s="53">
        <f t="shared" ref="J62:J75" si="20">(F62*0.92)-I62</f>
        <v>28</v>
      </c>
    </row>
    <row r="63" spans="1:13" s="14" customFormat="1" ht="15.75" customHeight="1" x14ac:dyDescent="0.25">
      <c r="A63" s="3" t="s">
        <v>50</v>
      </c>
      <c r="B63" s="3" t="s">
        <v>90</v>
      </c>
      <c r="C63" s="3" t="s">
        <v>52</v>
      </c>
      <c r="D63" s="8" t="s">
        <v>81</v>
      </c>
      <c r="E63" s="3" t="s">
        <v>12</v>
      </c>
      <c r="F63" s="58" t="str">
        <f t="shared" si="18"/>
        <v>250</v>
      </c>
      <c r="G63" s="57" t="s">
        <v>91</v>
      </c>
      <c r="H63" s="57" t="s">
        <v>60</v>
      </c>
      <c r="I63" s="58" t="str">
        <f t="shared" si="19"/>
        <v>115</v>
      </c>
      <c r="J63" s="53">
        <f t="shared" si="20"/>
        <v>115</v>
      </c>
    </row>
    <row r="64" spans="1:13" s="14" customFormat="1" ht="17.25" customHeight="1" x14ac:dyDescent="0.25">
      <c r="A64" s="3" t="s">
        <v>51</v>
      </c>
      <c r="B64" s="3" t="s">
        <v>92</v>
      </c>
      <c r="C64" s="3" t="s">
        <v>52</v>
      </c>
      <c r="D64" s="8" t="s">
        <v>81</v>
      </c>
      <c r="E64" s="3" t="s">
        <v>12</v>
      </c>
      <c r="F64" s="58" t="str">
        <f t="shared" si="18"/>
        <v>250</v>
      </c>
      <c r="G64" s="57" t="s">
        <v>93</v>
      </c>
      <c r="H64" s="57" t="s">
        <v>60</v>
      </c>
      <c r="I64" s="58" t="str">
        <f t="shared" si="19"/>
        <v>145</v>
      </c>
      <c r="J64" s="53">
        <f t="shared" si="20"/>
        <v>85</v>
      </c>
    </row>
    <row r="65" spans="1:10" s="14" customFormat="1" ht="17.25" customHeight="1" x14ac:dyDescent="0.25">
      <c r="A65" s="3" t="s">
        <v>52</v>
      </c>
      <c r="B65" s="3" t="s">
        <v>33</v>
      </c>
      <c r="C65" s="3" t="s">
        <v>52</v>
      </c>
      <c r="D65" s="8">
        <v>400</v>
      </c>
      <c r="E65" s="3" t="s">
        <v>12</v>
      </c>
      <c r="F65" s="58">
        <f t="shared" si="18"/>
        <v>400</v>
      </c>
      <c r="G65" s="57" t="s">
        <v>94</v>
      </c>
      <c r="H65" s="57" t="s">
        <v>60</v>
      </c>
      <c r="I65" s="58" t="str">
        <f t="shared" si="19"/>
        <v>253</v>
      </c>
      <c r="J65" s="53">
        <f t="shared" si="20"/>
        <v>115</v>
      </c>
    </row>
    <row r="66" spans="1:10" s="14" customFormat="1" ht="17.25" customHeight="1" x14ac:dyDescent="0.25">
      <c r="A66" s="3" t="s">
        <v>53</v>
      </c>
      <c r="B66" s="3" t="s">
        <v>95</v>
      </c>
      <c r="C66" s="3" t="s">
        <v>52</v>
      </c>
      <c r="D66" s="8" t="s">
        <v>87</v>
      </c>
      <c r="E66" s="3" t="s">
        <v>12</v>
      </c>
      <c r="F66" s="58" t="str">
        <f t="shared" si="18"/>
        <v>630</v>
      </c>
      <c r="G66" s="57" t="s">
        <v>96</v>
      </c>
      <c r="H66" s="57" t="s">
        <v>60</v>
      </c>
      <c r="I66" s="58" t="str">
        <f t="shared" si="19"/>
        <v>436</v>
      </c>
      <c r="J66" s="53">
        <f t="shared" si="20"/>
        <v>143.60000000000002</v>
      </c>
    </row>
    <row r="67" spans="1:10" s="14" customFormat="1" ht="17.25" customHeight="1" x14ac:dyDescent="0.25">
      <c r="A67" s="3" t="s">
        <v>54</v>
      </c>
      <c r="B67" s="3" t="s">
        <v>97</v>
      </c>
      <c r="C67" s="3" t="s">
        <v>52</v>
      </c>
      <c r="D67" s="8" t="s">
        <v>87</v>
      </c>
      <c r="E67" s="3" t="s">
        <v>12</v>
      </c>
      <c r="F67" s="58" t="str">
        <f t="shared" si="18"/>
        <v>630</v>
      </c>
      <c r="G67" s="57" t="s">
        <v>98</v>
      </c>
      <c r="H67" s="57" t="s">
        <v>60</v>
      </c>
      <c r="I67" s="58" t="str">
        <f t="shared" si="19"/>
        <v>313</v>
      </c>
      <c r="J67" s="53">
        <f t="shared" si="20"/>
        <v>266.60000000000002</v>
      </c>
    </row>
    <row r="68" spans="1:10" s="14" customFormat="1" ht="17.25" customHeight="1" x14ac:dyDescent="0.25">
      <c r="A68" s="3" t="s">
        <v>55</v>
      </c>
      <c r="B68" s="3" t="s">
        <v>99</v>
      </c>
      <c r="C68" s="3" t="s">
        <v>52</v>
      </c>
      <c r="D68" s="8" t="s">
        <v>11</v>
      </c>
      <c r="E68" s="3" t="s">
        <v>12</v>
      </c>
      <c r="F68" s="58" t="str">
        <f t="shared" si="18"/>
        <v>400</v>
      </c>
      <c r="G68" s="57" t="s">
        <v>100</v>
      </c>
      <c r="H68" s="57" t="s">
        <v>60</v>
      </c>
      <c r="I68" s="58" t="str">
        <f t="shared" si="19"/>
        <v>331</v>
      </c>
      <c r="J68" s="53">
        <f t="shared" si="20"/>
        <v>37</v>
      </c>
    </row>
    <row r="69" spans="1:10" s="14" customFormat="1" ht="17.25" customHeight="1" x14ac:dyDescent="0.25">
      <c r="A69" s="3" t="s">
        <v>56</v>
      </c>
      <c r="B69" s="3" t="s">
        <v>101</v>
      </c>
      <c r="C69" s="3" t="s">
        <v>52</v>
      </c>
      <c r="D69" s="8" t="s">
        <v>87</v>
      </c>
      <c r="E69" s="3" t="s">
        <v>12</v>
      </c>
      <c r="F69" s="58" t="str">
        <f t="shared" si="18"/>
        <v>630</v>
      </c>
      <c r="G69" s="57" t="s">
        <v>102</v>
      </c>
      <c r="H69" s="57" t="s">
        <v>60</v>
      </c>
      <c r="I69" s="58" t="str">
        <f t="shared" si="19"/>
        <v>496</v>
      </c>
      <c r="J69" s="53">
        <f t="shared" si="20"/>
        <v>83.600000000000023</v>
      </c>
    </row>
    <row r="70" spans="1:10" s="14" customFormat="1" ht="17.25" customHeight="1" x14ac:dyDescent="0.25">
      <c r="A70" s="3" t="s">
        <v>57</v>
      </c>
      <c r="B70" s="3" t="s">
        <v>103</v>
      </c>
      <c r="C70" s="3" t="s">
        <v>52</v>
      </c>
      <c r="D70" s="8" t="s">
        <v>11</v>
      </c>
      <c r="E70" s="3" t="s">
        <v>12</v>
      </c>
      <c r="F70" s="58" t="str">
        <f t="shared" si="18"/>
        <v>400</v>
      </c>
      <c r="G70" s="57" t="s">
        <v>104</v>
      </c>
      <c r="H70" s="57" t="s">
        <v>60</v>
      </c>
      <c r="I70" s="58" t="str">
        <f t="shared" si="19"/>
        <v>148</v>
      </c>
      <c r="J70" s="53">
        <f t="shared" si="20"/>
        <v>220</v>
      </c>
    </row>
    <row r="71" spans="1:10" s="14" customFormat="1" ht="15" customHeight="1" x14ac:dyDescent="0.25">
      <c r="A71" s="3" t="s">
        <v>58</v>
      </c>
      <c r="B71" s="3" t="s">
        <v>105</v>
      </c>
      <c r="C71" s="3" t="s">
        <v>52</v>
      </c>
      <c r="D71" s="8" t="s">
        <v>86</v>
      </c>
      <c r="E71" s="3" t="s">
        <v>12</v>
      </c>
      <c r="F71" s="58" t="str">
        <f t="shared" si="18"/>
        <v>1000</v>
      </c>
      <c r="G71" s="57" t="s">
        <v>106</v>
      </c>
      <c r="H71" s="57" t="s">
        <v>60</v>
      </c>
      <c r="I71" s="58" t="str">
        <f t="shared" si="19"/>
        <v>739</v>
      </c>
      <c r="J71" s="53">
        <f t="shared" si="20"/>
        <v>181</v>
      </c>
    </row>
    <row r="72" spans="1:10" s="14" customFormat="1" ht="15" customHeight="1" x14ac:dyDescent="0.25">
      <c r="A72" s="3" t="s">
        <v>59</v>
      </c>
      <c r="B72" s="3" t="s">
        <v>107</v>
      </c>
      <c r="C72" s="3" t="s">
        <v>52</v>
      </c>
      <c r="D72" s="8" t="s">
        <v>87</v>
      </c>
      <c r="E72" s="3" t="s">
        <v>12</v>
      </c>
      <c r="F72" s="58" t="str">
        <f t="shared" si="18"/>
        <v>630</v>
      </c>
      <c r="G72" s="57" t="s">
        <v>108</v>
      </c>
      <c r="H72" s="57" t="s">
        <v>60</v>
      </c>
      <c r="I72" s="58" t="str">
        <f t="shared" si="19"/>
        <v>315</v>
      </c>
      <c r="J72" s="53">
        <f t="shared" si="20"/>
        <v>264.60000000000002</v>
      </c>
    </row>
    <row r="73" spans="1:10" s="14" customFormat="1" ht="15.75" customHeight="1" x14ac:dyDescent="0.25">
      <c r="A73" s="3" t="s">
        <v>134</v>
      </c>
      <c r="B73" s="3" t="s">
        <v>109</v>
      </c>
      <c r="C73" s="3" t="s">
        <v>52</v>
      </c>
      <c r="D73" s="8" t="s">
        <v>11</v>
      </c>
      <c r="E73" s="3" t="s">
        <v>12</v>
      </c>
      <c r="F73" s="58" t="str">
        <f t="shared" si="18"/>
        <v>400</v>
      </c>
      <c r="G73" s="57" t="s">
        <v>89</v>
      </c>
      <c r="H73" s="57" t="s">
        <v>60</v>
      </c>
      <c r="I73" s="58" t="str">
        <f t="shared" si="19"/>
        <v>340</v>
      </c>
      <c r="J73" s="53">
        <f t="shared" si="20"/>
        <v>28</v>
      </c>
    </row>
    <row r="74" spans="1:10" s="14" customFormat="1" ht="17.25" customHeight="1" x14ac:dyDescent="0.25">
      <c r="A74" s="3" t="s">
        <v>135</v>
      </c>
      <c r="B74" s="3" t="s">
        <v>110</v>
      </c>
      <c r="C74" s="3" t="s">
        <v>52</v>
      </c>
      <c r="D74" s="8" t="s">
        <v>81</v>
      </c>
      <c r="E74" s="3" t="s">
        <v>12</v>
      </c>
      <c r="F74" s="58" t="str">
        <f t="shared" si="18"/>
        <v>250</v>
      </c>
      <c r="G74" s="57" t="s">
        <v>81</v>
      </c>
      <c r="H74" s="57" t="s">
        <v>60</v>
      </c>
      <c r="I74" s="58" t="str">
        <f t="shared" si="19"/>
        <v>250</v>
      </c>
      <c r="J74" s="53" t="s">
        <v>13</v>
      </c>
    </row>
    <row r="75" spans="1:10" s="14" customFormat="1" ht="15" customHeight="1" x14ac:dyDescent="0.25">
      <c r="A75" s="3" t="s">
        <v>136</v>
      </c>
      <c r="B75" s="3" t="s">
        <v>41</v>
      </c>
      <c r="C75" s="3" t="s">
        <v>52</v>
      </c>
      <c r="D75" s="8" t="s">
        <v>87</v>
      </c>
      <c r="E75" s="3" t="s">
        <v>12</v>
      </c>
      <c r="F75" s="58" t="str">
        <f t="shared" si="18"/>
        <v>630</v>
      </c>
      <c r="G75" s="57" t="s">
        <v>111</v>
      </c>
      <c r="H75" s="57" t="s">
        <v>60</v>
      </c>
      <c r="I75" s="58" t="str">
        <f t="shared" si="19"/>
        <v>443</v>
      </c>
      <c r="J75" s="53">
        <f t="shared" si="20"/>
        <v>136.60000000000002</v>
      </c>
    </row>
    <row r="76" spans="1:10" s="14" customFormat="1" ht="15" customHeight="1" x14ac:dyDescent="0.25">
      <c r="A76" s="3" t="s">
        <v>137</v>
      </c>
      <c r="B76" s="3" t="s">
        <v>112</v>
      </c>
      <c r="C76" s="3" t="s">
        <v>52</v>
      </c>
      <c r="D76" s="8" t="s">
        <v>81</v>
      </c>
      <c r="E76" s="3" t="s">
        <v>12</v>
      </c>
      <c r="F76" s="58" t="str">
        <f t="shared" si="18"/>
        <v>250</v>
      </c>
      <c r="G76" s="57" t="s">
        <v>81</v>
      </c>
      <c r="H76" s="57" t="s">
        <v>60</v>
      </c>
      <c r="I76" s="58" t="str">
        <f t="shared" si="19"/>
        <v>250</v>
      </c>
      <c r="J76" s="53" t="s">
        <v>13</v>
      </c>
    </row>
    <row r="77" spans="1:10" s="14" customFormat="1" x14ac:dyDescent="0.25">
      <c r="A77" s="3" t="s">
        <v>138</v>
      </c>
      <c r="B77" s="15" t="s">
        <v>113</v>
      </c>
      <c r="C77" s="15">
        <v>10</v>
      </c>
      <c r="D77" s="16">
        <v>630</v>
      </c>
      <c r="E77" s="3" t="s">
        <v>12</v>
      </c>
      <c r="F77" s="58">
        <f>D77</f>
        <v>630</v>
      </c>
      <c r="G77" s="58">
        <v>68</v>
      </c>
      <c r="H77" s="57" t="s">
        <v>60</v>
      </c>
      <c r="I77" s="58">
        <f>G77</f>
        <v>68</v>
      </c>
      <c r="J77" s="58">
        <f>(F77*0.92)-I77</f>
        <v>511.6</v>
      </c>
    </row>
    <row r="78" spans="1:10" s="14" customFormat="1" x14ac:dyDescent="0.25">
      <c r="A78" s="3" t="s">
        <v>139</v>
      </c>
      <c r="B78" s="15" t="s">
        <v>85</v>
      </c>
      <c r="C78" s="15">
        <v>10</v>
      </c>
      <c r="D78" s="16">
        <v>1000</v>
      </c>
      <c r="E78" s="3" t="s">
        <v>12</v>
      </c>
      <c r="F78" s="58">
        <f t="shared" ref="F78:F88" si="21">D78</f>
        <v>1000</v>
      </c>
      <c r="G78" s="58">
        <v>420</v>
      </c>
      <c r="H78" s="57" t="s">
        <v>60</v>
      </c>
      <c r="I78" s="58">
        <f t="shared" ref="I78:I88" si="22">G78</f>
        <v>420</v>
      </c>
      <c r="J78" s="58">
        <f t="shared" ref="J78:J88" si="23">(F78*0.92)-I78</f>
        <v>500</v>
      </c>
    </row>
    <row r="79" spans="1:10" s="14" customFormat="1" x14ac:dyDescent="0.25">
      <c r="A79" s="3" t="s">
        <v>140</v>
      </c>
      <c r="B79" s="15" t="s">
        <v>114</v>
      </c>
      <c r="C79" s="15">
        <v>10</v>
      </c>
      <c r="D79" s="16">
        <v>400</v>
      </c>
      <c r="E79" s="3" t="s">
        <v>12</v>
      </c>
      <c r="F79" s="58">
        <f t="shared" si="21"/>
        <v>400</v>
      </c>
      <c r="G79" s="58">
        <v>190</v>
      </c>
      <c r="H79" s="57" t="s">
        <v>60</v>
      </c>
      <c r="I79" s="58">
        <f t="shared" si="22"/>
        <v>190</v>
      </c>
      <c r="J79" s="58">
        <f t="shared" si="23"/>
        <v>178</v>
      </c>
    </row>
    <row r="80" spans="1:10" s="14" customFormat="1" x14ac:dyDescent="0.25">
      <c r="A80" s="3" t="s">
        <v>141</v>
      </c>
      <c r="B80" s="15" t="s">
        <v>26</v>
      </c>
      <c r="C80" s="15">
        <v>10</v>
      </c>
      <c r="D80" s="15">
        <v>630</v>
      </c>
      <c r="E80" s="3" t="s">
        <v>12</v>
      </c>
      <c r="F80" s="58">
        <f t="shared" si="21"/>
        <v>630</v>
      </c>
      <c r="G80" s="58">
        <v>340</v>
      </c>
      <c r="H80" s="57" t="s">
        <v>60</v>
      </c>
      <c r="I80" s="58">
        <f t="shared" si="22"/>
        <v>340</v>
      </c>
      <c r="J80" s="58">
        <f t="shared" si="23"/>
        <v>239.60000000000002</v>
      </c>
    </row>
    <row r="81" spans="1:10" s="14" customFormat="1" x14ac:dyDescent="0.25">
      <c r="A81" s="3" t="s">
        <v>142</v>
      </c>
      <c r="B81" s="15" t="s">
        <v>37</v>
      </c>
      <c r="C81" s="15">
        <v>10</v>
      </c>
      <c r="D81" s="16">
        <v>400</v>
      </c>
      <c r="E81" s="3" t="s">
        <v>12</v>
      </c>
      <c r="F81" s="58">
        <f t="shared" si="21"/>
        <v>400</v>
      </c>
      <c r="G81" s="58">
        <v>310</v>
      </c>
      <c r="H81" s="57" t="s">
        <v>60</v>
      </c>
      <c r="I81" s="58">
        <f t="shared" si="22"/>
        <v>310</v>
      </c>
      <c r="J81" s="58">
        <f t="shared" si="23"/>
        <v>58</v>
      </c>
    </row>
    <row r="82" spans="1:10" s="14" customFormat="1" x14ac:dyDescent="0.25">
      <c r="A82" s="3" t="s">
        <v>143</v>
      </c>
      <c r="B82" s="15" t="s">
        <v>115</v>
      </c>
      <c r="C82" s="15">
        <v>10</v>
      </c>
      <c r="D82" s="16">
        <v>1000</v>
      </c>
      <c r="E82" s="3" t="s">
        <v>12</v>
      </c>
      <c r="F82" s="58">
        <f t="shared" si="21"/>
        <v>1000</v>
      </c>
      <c r="G82" s="58">
        <v>492</v>
      </c>
      <c r="H82" s="57" t="s">
        <v>60</v>
      </c>
      <c r="I82" s="58">
        <f t="shared" si="22"/>
        <v>492</v>
      </c>
      <c r="J82" s="58">
        <f t="shared" si="23"/>
        <v>428</v>
      </c>
    </row>
    <row r="83" spans="1:10" s="14" customFormat="1" x14ac:dyDescent="0.25">
      <c r="A83" s="3" t="s">
        <v>144</v>
      </c>
      <c r="B83" s="15" t="s">
        <v>116</v>
      </c>
      <c r="C83" s="15">
        <v>10</v>
      </c>
      <c r="D83" s="16">
        <v>630</v>
      </c>
      <c r="E83" s="3" t="s">
        <v>12</v>
      </c>
      <c r="F83" s="58">
        <f t="shared" si="21"/>
        <v>630</v>
      </c>
      <c r="G83" s="58">
        <v>613</v>
      </c>
      <c r="H83" s="57" t="s">
        <v>60</v>
      </c>
      <c r="I83" s="58">
        <f t="shared" si="22"/>
        <v>613</v>
      </c>
      <c r="J83" s="58">
        <v>0</v>
      </c>
    </row>
    <row r="84" spans="1:10" s="14" customFormat="1" x14ac:dyDescent="0.25">
      <c r="A84" s="3" t="s">
        <v>145</v>
      </c>
      <c r="B84" s="15" t="s">
        <v>117</v>
      </c>
      <c r="C84" s="15">
        <v>10</v>
      </c>
      <c r="D84" s="16">
        <v>400</v>
      </c>
      <c r="E84" s="3" t="s">
        <v>12</v>
      </c>
      <c r="F84" s="58">
        <f t="shared" si="21"/>
        <v>400</v>
      </c>
      <c r="G84" s="58">
        <v>400</v>
      </c>
      <c r="H84" s="57" t="s">
        <v>60</v>
      </c>
      <c r="I84" s="58">
        <f t="shared" si="22"/>
        <v>400</v>
      </c>
      <c r="J84" s="58">
        <v>0</v>
      </c>
    </row>
    <row r="85" spans="1:10" s="14" customFormat="1" x14ac:dyDescent="0.25">
      <c r="A85" s="3" t="s">
        <v>146</v>
      </c>
      <c r="B85" s="15" t="s">
        <v>65</v>
      </c>
      <c r="C85" s="15">
        <v>10</v>
      </c>
      <c r="D85" s="16">
        <v>400</v>
      </c>
      <c r="E85" s="3" t="s">
        <v>12</v>
      </c>
      <c r="F85" s="58">
        <f t="shared" si="21"/>
        <v>400</v>
      </c>
      <c r="G85" s="58">
        <v>247</v>
      </c>
      <c r="H85" s="57" t="s">
        <v>60</v>
      </c>
      <c r="I85" s="58">
        <f t="shared" si="22"/>
        <v>247</v>
      </c>
      <c r="J85" s="58">
        <f t="shared" si="23"/>
        <v>121</v>
      </c>
    </row>
    <row r="86" spans="1:10" s="14" customFormat="1" x14ac:dyDescent="0.25">
      <c r="A86" s="3" t="s">
        <v>147</v>
      </c>
      <c r="B86" s="15" t="s">
        <v>71</v>
      </c>
      <c r="C86" s="15">
        <v>10</v>
      </c>
      <c r="D86" s="16">
        <v>400</v>
      </c>
      <c r="E86" s="3" t="s">
        <v>12</v>
      </c>
      <c r="F86" s="58">
        <f t="shared" si="21"/>
        <v>400</v>
      </c>
      <c r="G86" s="58">
        <v>380</v>
      </c>
      <c r="H86" s="57" t="s">
        <v>60</v>
      </c>
      <c r="I86" s="58">
        <f t="shared" si="22"/>
        <v>380</v>
      </c>
      <c r="J86" s="58">
        <v>0</v>
      </c>
    </row>
    <row r="87" spans="1:10" s="14" customFormat="1" x14ac:dyDescent="0.25">
      <c r="A87" s="3" t="s">
        <v>148</v>
      </c>
      <c r="B87" s="15" t="s">
        <v>118</v>
      </c>
      <c r="C87" s="15">
        <v>10</v>
      </c>
      <c r="D87" s="16">
        <v>400</v>
      </c>
      <c r="E87" s="3" t="s">
        <v>12</v>
      </c>
      <c r="F87" s="58">
        <f t="shared" si="21"/>
        <v>400</v>
      </c>
      <c r="G87" s="58">
        <v>290</v>
      </c>
      <c r="H87" s="57" t="s">
        <v>60</v>
      </c>
      <c r="I87" s="58">
        <f t="shared" si="22"/>
        <v>290</v>
      </c>
      <c r="J87" s="58">
        <f t="shared" si="23"/>
        <v>78</v>
      </c>
    </row>
    <row r="88" spans="1:10" s="14" customFormat="1" x14ac:dyDescent="0.25">
      <c r="A88" s="3" t="s">
        <v>149</v>
      </c>
      <c r="B88" s="15" t="s">
        <v>33</v>
      </c>
      <c r="C88" s="15">
        <v>10</v>
      </c>
      <c r="D88" s="15">
        <v>400</v>
      </c>
      <c r="E88" s="3" t="s">
        <v>12</v>
      </c>
      <c r="F88" s="58">
        <f t="shared" si="21"/>
        <v>400</v>
      </c>
      <c r="G88" s="58">
        <v>253</v>
      </c>
      <c r="H88" s="57" t="s">
        <v>60</v>
      </c>
      <c r="I88" s="58">
        <f t="shared" si="22"/>
        <v>253</v>
      </c>
      <c r="J88" s="58">
        <f t="shared" si="23"/>
        <v>115</v>
      </c>
    </row>
    <row r="89" spans="1:10" s="14" customFormat="1" x14ac:dyDescent="0.25">
      <c r="A89" s="3" t="s">
        <v>150</v>
      </c>
      <c r="B89" s="15" t="s">
        <v>85</v>
      </c>
      <c r="C89" s="15">
        <v>10</v>
      </c>
      <c r="D89" s="16">
        <v>1000</v>
      </c>
      <c r="E89" s="3" t="s">
        <v>12</v>
      </c>
      <c r="F89" s="58">
        <f>D89</f>
        <v>1000</v>
      </c>
      <c r="G89" s="58">
        <v>420</v>
      </c>
      <c r="H89" s="57" t="s">
        <v>60</v>
      </c>
      <c r="I89" s="58">
        <f>G89</f>
        <v>420</v>
      </c>
      <c r="J89" s="58">
        <f>(F89*0.92)-I89</f>
        <v>500</v>
      </c>
    </row>
    <row r="90" spans="1:10" s="14" customFormat="1" x14ac:dyDescent="0.25">
      <c r="A90" s="3" t="s">
        <v>151</v>
      </c>
      <c r="B90" s="15" t="s">
        <v>88</v>
      </c>
      <c r="C90" s="3" t="s">
        <v>52</v>
      </c>
      <c r="D90" s="8" t="s">
        <v>11</v>
      </c>
      <c r="E90" s="3" t="s">
        <v>12</v>
      </c>
      <c r="F90" s="58" t="str">
        <f t="shared" ref="F90:F106" si="24">D90</f>
        <v>400</v>
      </c>
      <c r="G90" s="57" t="s">
        <v>89</v>
      </c>
      <c r="H90" s="57" t="s">
        <v>60</v>
      </c>
      <c r="I90" s="58" t="str">
        <f t="shared" ref="I90:I106" si="25">G90</f>
        <v>340</v>
      </c>
      <c r="J90" s="58">
        <f t="shared" ref="J90:J106" si="26">(F90*0.92)-I90</f>
        <v>28</v>
      </c>
    </row>
    <row r="91" spans="1:10" s="14" customFormat="1" x14ac:dyDescent="0.25">
      <c r="A91" s="3" t="s">
        <v>152</v>
      </c>
      <c r="B91" s="15" t="s">
        <v>119</v>
      </c>
      <c r="C91" s="15">
        <v>10</v>
      </c>
      <c r="D91" s="16">
        <v>400</v>
      </c>
      <c r="E91" s="3" t="s">
        <v>12</v>
      </c>
      <c r="F91" s="58">
        <f t="shared" si="24"/>
        <v>400</v>
      </c>
      <c r="G91" s="58">
        <v>165</v>
      </c>
      <c r="H91" s="57" t="s">
        <v>60</v>
      </c>
      <c r="I91" s="58">
        <f t="shared" si="25"/>
        <v>165</v>
      </c>
      <c r="J91" s="58">
        <f t="shared" si="26"/>
        <v>203</v>
      </c>
    </row>
    <row r="92" spans="1:10" s="14" customFormat="1" x14ac:dyDescent="0.25">
      <c r="A92" s="3" t="s">
        <v>153</v>
      </c>
      <c r="B92" s="15" t="s">
        <v>90</v>
      </c>
      <c r="C92" s="3" t="s">
        <v>52</v>
      </c>
      <c r="D92" s="8" t="s">
        <v>81</v>
      </c>
      <c r="E92" s="3" t="s">
        <v>12</v>
      </c>
      <c r="F92" s="58" t="str">
        <f t="shared" si="24"/>
        <v>250</v>
      </c>
      <c r="G92" s="57" t="s">
        <v>91</v>
      </c>
      <c r="H92" s="57" t="s">
        <v>60</v>
      </c>
      <c r="I92" s="58" t="str">
        <f t="shared" si="25"/>
        <v>115</v>
      </c>
      <c r="J92" s="58">
        <f t="shared" si="26"/>
        <v>115</v>
      </c>
    </row>
    <row r="93" spans="1:10" s="14" customFormat="1" x14ac:dyDescent="0.25">
      <c r="A93" s="3" t="s">
        <v>154</v>
      </c>
      <c r="B93" s="15" t="s">
        <v>92</v>
      </c>
      <c r="C93" s="3" t="s">
        <v>52</v>
      </c>
      <c r="D93" s="8" t="s">
        <v>81</v>
      </c>
      <c r="E93" s="3" t="s">
        <v>12</v>
      </c>
      <c r="F93" s="58" t="str">
        <f t="shared" si="24"/>
        <v>250</v>
      </c>
      <c r="G93" s="57" t="s">
        <v>93</v>
      </c>
      <c r="H93" s="57" t="s">
        <v>60</v>
      </c>
      <c r="I93" s="58" t="str">
        <f t="shared" si="25"/>
        <v>145</v>
      </c>
      <c r="J93" s="58">
        <f t="shared" si="26"/>
        <v>85</v>
      </c>
    </row>
    <row r="94" spans="1:10" s="14" customFormat="1" x14ac:dyDescent="0.25">
      <c r="A94" s="3" t="s">
        <v>155</v>
      </c>
      <c r="B94" s="15" t="s">
        <v>35</v>
      </c>
      <c r="C94" s="3" t="s">
        <v>52</v>
      </c>
      <c r="D94" s="16">
        <v>250</v>
      </c>
      <c r="E94" s="3" t="s">
        <v>12</v>
      </c>
      <c r="F94" s="58">
        <f t="shared" si="24"/>
        <v>250</v>
      </c>
      <c r="G94" s="58">
        <v>150</v>
      </c>
      <c r="H94" s="57" t="s">
        <v>60</v>
      </c>
      <c r="I94" s="58">
        <f t="shared" si="25"/>
        <v>150</v>
      </c>
      <c r="J94" s="58">
        <f t="shared" si="26"/>
        <v>80</v>
      </c>
    </row>
    <row r="95" spans="1:10" s="14" customFormat="1" x14ac:dyDescent="0.25">
      <c r="A95" s="3" t="s">
        <v>156</v>
      </c>
      <c r="B95" s="15" t="s">
        <v>120</v>
      </c>
      <c r="C95" s="3" t="s">
        <v>52</v>
      </c>
      <c r="D95" s="16">
        <v>250</v>
      </c>
      <c r="E95" s="3" t="s">
        <v>12</v>
      </c>
      <c r="F95" s="58">
        <f t="shared" si="24"/>
        <v>250</v>
      </c>
      <c r="G95" s="58">
        <v>147</v>
      </c>
      <c r="H95" s="57" t="s">
        <v>60</v>
      </c>
      <c r="I95" s="58">
        <f t="shared" si="25"/>
        <v>147</v>
      </c>
      <c r="J95" s="58">
        <f t="shared" si="26"/>
        <v>83</v>
      </c>
    </row>
    <row r="96" spans="1:10" s="14" customFormat="1" x14ac:dyDescent="0.25">
      <c r="A96" s="3" t="s">
        <v>157</v>
      </c>
      <c r="B96" s="15" t="s">
        <v>121</v>
      </c>
      <c r="C96" s="3" t="s">
        <v>52</v>
      </c>
      <c r="D96" s="16">
        <v>250</v>
      </c>
      <c r="E96" s="3" t="s">
        <v>12</v>
      </c>
      <c r="F96" s="58">
        <f t="shared" si="24"/>
        <v>250</v>
      </c>
      <c r="G96" s="58">
        <v>40</v>
      </c>
      <c r="H96" s="57" t="s">
        <v>60</v>
      </c>
      <c r="I96" s="58">
        <f t="shared" si="25"/>
        <v>40</v>
      </c>
      <c r="J96" s="58">
        <f t="shared" si="26"/>
        <v>190</v>
      </c>
    </row>
    <row r="97" spans="1:10" s="14" customFormat="1" x14ac:dyDescent="0.25">
      <c r="A97" s="3" t="s">
        <v>158</v>
      </c>
      <c r="B97" s="15" t="s">
        <v>122</v>
      </c>
      <c r="C97" s="3" t="s">
        <v>52</v>
      </c>
      <c r="D97" s="16">
        <v>400</v>
      </c>
      <c r="E97" s="3" t="s">
        <v>12</v>
      </c>
      <c r="F97" s="58">
        <f t="shared" si="24"/>
        <v>400</v>
      </c>
      <c r="G97" s="58">
        <v>138</v>
      </c>
      <c r="H97" s="57" t="s">
        <v>60</v>
      </c>
      <c r="I97" s="58">
        <f t="shared" si="25"/>
        <v>138</v>
      </c>
      <c r="J97" s="58">
        <f t="shared" si="26"/>
        <v>230</v>
      </c>
    </row>
    <row r="98" spans="1:10" s="14" customFormat="1" x14ac:dyDescent="0.25">
      <c r="A98" s="3" t="s">
        <v>159</v>
      </c>
      <c r="B98" s="15" t="s">
        <v>14</v>
      </c>
      <c r="C98" s="3" t="s">
        <v>52</v>
      </c>
      <c r="D98" s="16">
        <v>400</v>
      </c>
      <c r="E98" s="3" t="s">
        <v>12</v>
      </c>
      <c r="F98" s="58">
        <f t="shared" si="24"/>
        <v>400</v>
      </c>
      <c r="G98" s="58">
        <v>138</v>
      </c>
      <c r="H98" s="57" t="s">
        <v>60</v>
      </c>
      <c r="I98" s="58">
        <f t="shared" si="25"/>
        <v>138</v>
      </c>
      <c r="J98" s="58">
        <f t="shared" si="26"/>
        <v>230</v>
      </c>
    </row>
    <row r="99" spans="1:10" s="14" customFormat="1" x14ac:dyDescent="0.25">
      <c r="A99" s="3" t="s">
        <v>160</v>
      </c>
      <c r="B99" s="15" t="s">
        <v>123</v>
      </c>
      <c r="C99" s="3" t="s">
        <v>52</v>
      </c>
      <c r="D99" s="16">
        <v>400</v>
      </c>
      <c r="E99" s="3" t="s">
        <v>12</v>
      </c>
      <c r="F99" s="58">
        <f t="shared" si="24"/>
        <v>400</v>
      </c>
      <c r="G99" s="58">
        <v>226</v>
      </c>
      <c r="H99" s="57" t="s">
        <v>60</v>
      </c>
      <c r="I99" s="58">
        <f t="shared" si="25"/>
        <v>226</v>
      </c>
      <c r="J99" s="58">
        <f t="shared" si="26"/>
        <v>142</v>
      </c>
    </row>
    <row r="100" spans="1:10" s="14" customFormat="1" x14ac:dyDescent="0.25">
      <c r="A100" s="3" t="s">
        <v>161</v>
      </c>
      <c r="B100" s="15" t="s">
        <v>124</v>
      </c>
      <c r="C100" s="3" t="s">
        <v>52</v>
      </c>
      <c r="D100" s="16">
        <v>100</v>
      </c>
      <c r="E100" s="3" t="s">
        <v>12</v>
      </c>
      <c r="F100" s="58">
        <f t="shared" si="24"/>
        <v>100</v>
      </c>
      <c r="G100" s="58">
        <v>56</v>
      </c>
      <c r="H100" s="57" t="s">
        <v>60</v>
      </c>
      <c r="I100" s="58">
        <f t="shared" si="25"/>
        <v>56</v>
      </c>
      <c r="J100" s="58">
        <f t="shared" si="26"/>
        <v>36</v>
      </c>
    </row>
    <row r="101" spans="1:10" s="14" customFormat="1" x14ac:dyDescent="0.25">
      <c r="A101" s="3" t="s">
        <v>162</v>
      </c>
      <c r="B101" s="15" t="s">
        <v>30</v>
      </c>
      <c r="C101" s="3" t="s">
        <v>52</v>
      </c>
      <c r="D101" s="16">
        <v>100</v>
      </c>
      <c r="E101" s="3" t="s">
        <v>12</v>
      </c>
      <c r="F101" s="58">
        <f t="shared" si="24"/>
        <v>100</v>
      </c>
      <c r="G101" s="58">
        <v>26</v>
      </c>
      <c r="H101" s="57" t="s">
        <v>60</v>
      </c>
      <c r="I101" s="58">
        <f t="shared" si="25"/>
        <v>26</v>
      </c>
      <c r="J101" s="58">
        <f t="shared" si="26"/>
        <v>66</v>
      </c>
    </row>
    <row r="102" spans="1:10" s="14" customFormat="1" x14ac:dyDescent="0.25">
      <c r="A102" s="3" t="s">
        <v>163</v>
      </c>
      <c r="B102" s="15" t="s">
        <v>125</v>
      </c>
      <c r="C102" s="3" t="s">
        <v>52</v>
      </c>
      <c r="D102" s="16">
        <v>400</v>
      </c>
      <c r="E102" s="3" t="s">
        <v>12</v>
      </c>
      <c r="F102" s="58">
        <f t="shared" si="24"/>
        <v>400</v>
      </c>
      <c r="G102" s="58">
        <v>230</v>
      </c>
      <c r="H102" s="57" t="s">
        <v>60</v>
      </c>
      <c r="I102" s="58">
        <f t="shared" si="25"/>
        <v>230</v>
      </c>
      <c r="J102" s="58">
        <f t="shared" si="26"/>
        <v>138</v>
      </c>
    </row>
    <row r="103" spans="1:10" s="14" customFormat="1" x14ac:dyDescent="0.25">
      <c r="A103" s="3" t="s">
        <v>164</v>
      </c>
      <c r="B103" s="15" t="s">
        <v>126</v>
      </c>
      <c r="C103" s="3" t="s">
        <v>52</v>
      </c>
      <c r="D103" s="16">
        <v>400</v>
      </c>
      <c r="E103" s="3" t="s">
        <v>12</v>
      </c>
      <c r="F103" s="58">
        <f t="shared" si="24"/>
        <v>400</v>
      </c>
      <c r="G103" s="58">
        <v>219</v>
      </c>
      <c r="H103" s="57" t="s">
        <v>60</v>
      </c>
      <c r="I103" s="58">
        <f t="shared" si="25"/>
        <v>219</v>
      </c>
      <c r="J103" s="58">
        <f t="shared" si="26"/>
        <v>149</v>
      </c>
    </row>
    <row r="104" spans="1:10" s="14" customFormat="1" x14ac:dyDescent="0.25">
      <c r="A104" s="3" t="s">
        <v>165</v>
      </c>
      <c r="B104" s="15" t="s">
        <v>127</v>
      </c>
      <c r="C104" s="3" t="s">
        <v>52</v>
      </c>
      <c r="D104" s="16">
        <v>630</v>
      </c>
      <c r="E104" s="3" t="s">
        <v>12</v>
      </c>
      <c r="F104" s="58">
        <f t="shared" si="24"/>
        <v>630</v>
      </c>
      <c r="G104" s="58">
        <v>275</v>
      </c>
      <c r="H104" s="57" t="s">
        <v>60</v>
      </c>
      <c r="I104" s="58">
        <f t="shared" si="25"/>
        <v>275</v>
      </c>
      <c r="J104" s="58">
        <f t="shared" si="26"/>
        <v>304.60000000000002</v>
      </c>
    </row>
    <row r="105" spans="1:10" s="14" customFormat="1" x14ac:dyDescent="0.25">
      <c r="A105" s="3" t="s">
        <v>166</v>
      </c>
      <c r="B105" s="15" t="s">
        <v>128</v>
      </c>
      <c r="C105" s="3" t="s">
        <v>52</v>
      </c>
      <c r="D105" s="16">
        <v>400</v>
      </c>
      <c r="E105" s="3" t="s">
        <v>12</v>
      </c>
      <c r="F105" s="58">
        <f t="shared" si="24"/>
        <v>400</v>
      </c>
      <c r="G105" s="58">
        <v>253</v>
      </c>
      <c r="H105" s="57" t="s">
        <v>60</v>
      </c>
      <c r="I105" s="58">
        <f t="shared" si="25"/>
        <v>253</v>
      </c>
      <c r="J105" s="58">
        <f t="shared" si="26"/>
        <v>115</v>
      </c>
    </row>
    <row r="106" spans="1:10" s="14" customFormat="1" x14ac:dyDescent="0.25">
      <c r="A106" s="3" t="s">
        <v>167</v>
      </c>
      <c r="B106" s="15" t="s">
        <v>105</v>
      </c>
      <c r="C106" s="3" t="s">
        <v>52</v>
      </c>
      <c r="D106" s="8" t="s">
        <v>86</v>
      </c>
      <c r="E106" s="3" t="s">
        <v>12</v>
      </c>
      <c r="F106" s="58" t="str">
        <f t="shared" si="24"/>
        <v>1000</v>
      </c>
      <c r="G106" s="57" t="s">
        <v>106</v>
      </c>
      <c r="H106" s="57" t="s">
        <v>60</v>
      </c>
      <c r="I106" s="58" t="str">
        <f t="shared" si="25"/>
        <v>739</v>
      </c>
      <c r="J106" s="58">
        <f t="shared" si="26"/>
        <v>181</v>
      </c>
    </row>
    <row r="107" spans="1:10" s="14" customFormat="1" x14ac:dyDescent="0.25">
      <c r="A107" s="3" t="s">
        <v>168</v>
      </c>
      <c r="B107" s="15" t="s">
        <v>129</v>
      </c>
      <c r="C107" s="15">
        <v>10</v>
      </c>
      <c r="D107" s="16">
        <v>630</v>
      </c>
      <c r="E107" s="3" t="s">
        <v>12</v>
      </c>
      <c r="F107" s="58">
        <f>D107</f>
        <v>630</v>
      </c>
      <c r="G107" s="58">
        <v>42</v>
      </c>
      <c r="H107" s="57" t="s">
        <v>60</v>
      </c>
      <c r="I107" s="58">
        <f>G107</f>
        <v>42</v>
      </c>
      <c r="J107" s="58">
        <f>(F107*0.92)-I107</f>
        <v>537.6</v>
      </c>
    </row>
    <row r="108" spans="1:10" s="14" customFormat="1" x14ac:dyDescent="0.25">
      <c r="A108" s="3" t="s">
        <v>169</v>
      </c>
      <c r="B108" s="15" t="s">
        <v>26</v>
      </c>
      <c r="C108" s="15">
        <v>10</v>
      </c>
      <c r="D108" s="15">
        <v>630</v>
      </c>
      <c r="E108" s="3" t="s">
        <v>12</v>
      </c>
      <c r="F108" s="58">
        <f t="shared" ref="F108:F115" si="27">D108</f>
        <v>630</v>
      </c>
      <c r="G108" s="58">
        <v>340</v>
      </c>
      <c r="H108" s="57" t="s">
        <v>60</v>
      </c>
      <c r="I108" s="58">
        <f t="shared" ref="I108:I115" si="28">G108</f>
        <v>340</v>
      </c>
      <c r="J108" s="58">
        <f t="shared" ref="J108:J115" si="29">(F108*0.92)-I108</f>
        <v>239.60000000000002</v>
      </c>
    </row>
    <row r="109" spans="1:10" s="14" customFormat="1" x14ac:dyDescent="0.25">
      <c r="A109" s="3" t="s">
        <v>170</v>
      </c>
      <c r="B109" s="15" t="s">
        <v>113</v>
      </c>
      <c r="C109" s="15">
        <v>10</v>
      </c>
      <c r="D109" s="15">
        <v>630</v>
      </c>
      <c r="E109" s="3" t="s">
        <v>12</v>
      </c>
      <c r="F109" s="58">
        <f t="shared" si="27"/>
        <v>630</v>
      </c>
      <c r="G109" s="58">
        <v>68</v>
      </c>
      <c r="H109" s="57" t="s">
        <v>60</v>
      </c>
      <c r="I109" s="58">
        <f t="shared" si="28"/>
        <v>68</v>
      </c>
      <c r="J109" s="58">
        <f t="shared" si="29"/>
        <v>511.6</v>
      </c>
    </row>
    <row r="110" spans="1:10" s="14" customFormat="1" x14ac:dyDescent="0.25">
      <c r="A110" s="3" t="s">
        <v>171</v>
      </c>
      <c r="B110" s="15" t="s">
        <v>37</v>
      </c>
      <c r="C110" s="15">
        <v>10</v>
      </c>
      <c r="D110" s="16">
        <v>400</v>
      </c>
      <c r="E110" s="3" t="s">
        <v>12</v>
      </c>
      <c r="F110" s="58">
        <f t="shared" si="27"/>
        <v>400</v>
      </c>
      <c r="G110" s="58">
        <v>310</v>
      </c>
      <c r="H110" s="57" t="s">
        <v>60</v>
      </c>
      <c r="I110" s="58">
        <f t="shared" si="28"/>
        <v>310</v>
      </c>
      <c r="J110" s="58">
        <f t="shared" si="29"/>
        <v>58</v>
      </c>
    </row>
    <row r="111" spans="1:10" s="14" customFormat="1" x14ac:dyDescent="0.25">
      <c r="A111" s="3" t="s">
        <v>172</v>
      </c>
      <c r="B111" s="15" t="s">
        <v>27</v>
      </c>
      <c r="C111" s="3" t="s">
        <v>52</v>
      </c>
      <c r="D111" s="16">
        <v>400</v>
      </c>
      <c r="E111" s="3" t="s">
        <v>12</v>
      </c>
      <c r="F111" s="58">
        <f t="shared" si="27"/>
        <v>400</v>
      </c>
      <c r="G111" s="58">
        <v>231</v>
      </c>
      <c r="H111" s="57" t="s">
        <v>60</v>
      </c>
      <c r="I111" s="58">
        <f t="shared" si="28"/>
        <v>231</v>
      </c>
      <c r="J111" s="58">
        <f t="shared" si="29"/>
        <v>137</v>
      </c>
    </row>
    <row r="112" spans="1:10" s="14" customFormat="1" x14ac:dyDescent="0.25">
      <c r="A112" s="3" t="s">
        <v>173</v>
      </c>
      <c r="B112" s="15" t="s">
        <v>130</v>
      </c>
      <c r="C112" s="3" t="s">
        <v>52</v>
      </c>
      <c r="D112" s="16">
        <v>400</v>
      </c>
      <c r="E112" s="3" t="s">
        <v>12</v>
      </c>
      <c r="F112" s="58">
        <f t="shared" si="27"/>
        <v>400</v>
      </c>
      <c r="G112" s="58">
        <v>224</v>
      </c>
      <c r="H112" s="57" t="s">
        <v>60</v>
      </c>
      <c r="I112" s="58">
        <f t="shared" si="28"/>
        <v>224</v>
      </c>
      <c r="J112" s="58">
        <f t="shared" si="29"/>
        <v>144</v>
      </c>
    </row>
    <row r="113" spans="1:11" s="14" customFormat="1" x14ac:dyDescent="0.25">
      <c r="A113" s="3" t="s">
        <v>174</v>
      </c>
      <c r="B113" s="15" t="s">
        <v>131</v>
      </c>
      <c r="C113" s="3" t="s">
        <v>52</v>
      </c>
      <c r="D113" s="16">
        <v>250</v>
      </c>
      <c r="E113" s="3" t="s">
        <v>12</v>
      </c>
      <c r="F113" s="58">
        <f t="shared" si="27"/>
        <v>250</v>
      </c>
      <c r="G113" s="58">
        <v>49</v>
      </c>
      <c r="H113" s="57" t="s">
        <v>60</v>
      </c>
      <c r="I113" s="58">
        <f t="shared" si="28"/>
        <v>49</v>
      </c>
      <c r="J113" s="58">
        <f t="shared" si="29"/>
        <v>181</v>
      </c>
    </row>
    <row r="114" spans="1:11" s="14" customFormat="1" x14ac:dyDescent="0.25">
      <c r="A114" s="3" t="s">
        <v>175</v>
      </c>
      <c r="B114" s="15" t="s">
        <v>132</v>
      </c>
      <c r="C114" s="3" t="s">
        <v>52</v>
      </c>
      <c r="D114" s="16">
        <v>400</v>
      </c>
      <c r="E114" s="3" t="s">
        <v>12</v>
      </c>
      <c r="F114" s="58">
        <f t="shared" si="27"/>
        <v>400</v>
      </c>
      <c r="G114" s="58">
        <v>14</v>
      </c>
      <c r="H114" s="57" t="s">
        <v>60</v>
      </c>
      <c r="I114" s="58">
        <f t="shared" si="28"/>
        <v>14</v>
      </c>
      <c r="J114" s="58">
        <f t="shared" si="29"/>
        <v>354</v>
      </c>
    </row>
    <row r="115" spans="1:11" s="14" customFormat="1" x14ac:dyDescent="0.25">
      <c r="A115" s="3" t="s">
        <v>176</v>
      </c>
      <c r="B115" s="15" t="s">
        <v>133</v>
      </c>
      <c r="C115" s="3" t="s">
        <v>52</v>
      </c>
      <c r="D115" s="16">
        <v>400</v>
      </c>
      <c r="E115" s="3" t="s">
        <v>12</v>
      </c>
      <c r="F115" s="58">
        <f t="shared" si="27"/>
        <v>400</v>
      </c>
      <c r="G115" s="58">
        <v>230</v>
      </c>
      <c r="H115" s="57" t="s">
        <v>60</v>
      </c>
      <c r="I115" s="58">
        <f t="shared" si="28"/>
        <v>230</v>
      </c>
      <c r="J115" s="58">
        <f t="shared" si="29"/>
        <v>138</v>
      </c>
    </row>
    <row r="116" spans="1:11" ht="40.5" customHeight="1" x14ac:dyDescent="0.25">
      <c r="A116" s="66" t="s">
        <v>177</v>
      </c>
      <c r="B116" s="66"/>
      <c r="C116" s="66"/>
      <c r="D116" s="66"/>
      <c r="E116" s="66"/>
      <c r="F116" s="66"/>
      <c r="G116" s="66"/>
      <c r="H116" s="66"/>
      <c r="I116" s="66"/>
      <c r="J116" s="66"/>
    </row>
    <row r="117" spans="1:11" s="14" customFormat="1" x14ac:dyDescent="0.25">
      <c r="A117" s="15">
        <v>1</v>
      </c>
      <c r="B117" s="15" t="s">
        <v>178</v>
      </c>
      <c r="C117" s="15" t="s">
        <v>63</v>
      </c>
      <c r="D117" s="15">
        <v>160</v>
      </c>
      <c r="E117" s="15" t="s">
        <v>12</v>
      </c>
      <c r="F117" s="58">
        <v>160</v>
      </c>
      <c r="G117" s="58">
        <v>20</v>
      </c>
      <c r="H117" s="58" t="s">
        <v>60</v>
      </c>
      <c r="I117" s="58">
        <f>G117</f>
        <v>20</v>
      </c>
      <c r="J117" s="58">
        <f>(F117*0.92)-I117</f>
        <v>127.20000000000002</v>
      </c>
    </row>
    <row r="118" spans="1:11" s="14" customFormat="1" x14ac:dyDescent="0.25">
      <c r="A118" s="15">
        <v>2</v>
      </c>
      <c r="B118" s="15" t="s">
        <v>179</v>
      </c>
      <c r="C118" s="15" t="s">
        <v>63</v>
      </c>
      <c r="D118" s="15">
        <v>180</v>
      </c>
      <c r="E118" s="15" t="s">
        <v>12</v>
      </c>
      <c r="F118" s="58">
        <v>180</v>
      </c>
      <c r="G118" s="58">
        <v>90</v>
      </c>
      <c r="H118" s="58" t="s">
        <v>60</v>
      </c>
      <c r="I118" s="58">
        <f t="shared" ref="I118:I155" si="30">G118</f>
        <v>90</v>
      </c>
      <c r="J118" s="58">
        <f t="shared" ref="J118:J155" si="31">(F118*0.92)-I118</f>
        <v>75.599999999999994</v>
      </c>
    </row>
    <row r="119" spans="1:11" s="14" customFormat="1" x14ac:dyDescent="0.25">
      <c r="A119" s="15">
        <v>3</v>
      </c>
      <c r="B119" s="15" t="s">
        <v>180</v>
      </c>
      <c r="C119" s="15" t="s">
        <v>63</v>
      </c>
      <c r="D119" s="15">
        <v>160</v>
      </c>
      <c r="E119" s="15" t="s">
        <v>12</v>
      </c>
      <c r="F119" s="58">
        <v>160</v>
      </c>
      <c r="G119" s="58">
        <v>80</v>
      </c>
      <c r="H119" s="58" t="s">
        <v>60</v>
      </c>
      <c r="I119" s="58">
        <f t="shared" si="30"/>
        <v>80</v>
      </c>
      <c r="J119" s="58">
        <f t="shared" si="31"/>
        <v>67.200000000000017</v>
      </c>
    </row>
    <row r="120" spans="1:11" s="14" customFormat="1" x14ac:dyDescent="0.25">
      <c r="A120" s="15">
        <v>4</v>
      </c>
      <c r="B120" s="15" t="s">
        <v>181</v>
      </c>
      <c r="C120" s="15" t="s">
        <v>63</v>
      </c>
      <c r="D120" s="15">
        <v>630</v>
      </c>
      <c r="E120" s="15" t="s">
        <v>12</v>
      </c>
      <c r="F120" s="58">
        <v>630</v>
      </c>
      <c r="G120" s="58">
        <v>480</v>
      </c>
      <c r="H120" s="58" t="s">
        <v>60</v>
      </c>
      <c r="I120" s="58">
        <f t="shared" si="30"/>
        <v>480</v>
      </c>
      <c r="J120" s="58">
        <f t="shared" si="31"/>
        <v>99.600000000000023</v>
      </c>
    </row>
    <row r="121" spans="1:11" s="14" customFormat="1" x14ac:dyDescent="0.25">
      <c r="A121" s="15">
        <v>5</v>
      </c>
      <c r="B121" s="15" t="s">
        <v>182</v>
      </c>
      <c r="C121" s="15" t="s">
        <v>63</v>
      </c>
      <c r="D121" s="15">
        <v>400</v>
      </c>
      <c r="E121" s="15" t="s">
        <v>12</v>
      </c>
      <c r="F121" s="58">
        <v>400</v>
      </c>
      <c r="G121" s="58">
        <v>270</v>
      </c>
      <c r="H121" s="58" t="s">
        <v>60</v>
      </c>
      <c r="I121" s="58">
        <f t="shared" si="30"/>
        <v>270</v>
      </c>
      <c r="J121" s="58">
        <f t="shared" si="31"/>
        <v>98</v>
      </c>
    </row>
    <row r="122" spans="1:11" s="14" customFormat="1" x14ac:dyDescent="0.25">
      <c r="A122" s="15">
        <v>6</v>
      </c>
      <c r="B122" s="15" t="s">
        <v>183</v>
      </c>
      <c r="C122" s="15" t="s">
        <v>63</v>
      </c>
      <c r="D122" s="15">
        <v>100</v>
      </c>
      <c r="E122" s="15" t="s">
        <v>12</v>
      </c>
      <c r="F122" s="58">
        <v>100</v>
      </c>
      <c r="G122" s="58">
        <v>70</v>
      </c>
      <c r="H122" s="58" t="s">
        <v>60</v>
      </c>
      <c r="I122" s="58">
        <f t="shared" si="30"/>
        <v>70</v>
      </c>
      <c r="J122" s="58">
        <f t="shared" si="31"/>
        <v>22</v>
      </c>
    </row>
    <row r="123" spans="1:11" s="14" customFormat="1" x14ac:dyDescent="0.25">
      <c r="A123" s="15">
        <v>7</v>
      </c>
      <c r="B123" s="15" t="s">
        <v>184</v>
      </c>
      <c r="C123" s="15" t="s">
        <v>63</v>
      </c>
      <c r="D123" s="15">
        <v>400</v>
      </c>
      <c r="E123" s="15" t="s">
        <v>12</v>
      </c>
      <c r="F123" s="58">
        <v>400</v>
      </c>
      <c r="G123" s="58">
        <v>300</v>
      </c>
      <c r="H123" s="58" t="s">
        <v>60</v>
      </c>
      <c r="I123" s="58">
        <f t="shared" si="30"/>
        <v>300</v>
      </c>
      <c r="J123" s="58">
        <f t="shared" si="31"/>
        <v>68</v>
      </c>
    </row>
    <row r="124" spans="1:11" s="14" customFormat="1" x14ac:dyDescent="0.25">
      <c r="A124" s="15">
        <v>8</v>
      </c>
      <c r="B124" s="15" t="s">
        <v>185</v>
      </c>
      <c r="C124" s="15" t="s">
        <v>63</v>
      </c>
      <c r="D124" s="15">
        <v>100</v>
      </c>
      <c r="E124" s="15" t="s">
        <v>12</v>
      </c>
      <c r="F124" s="58">
        <v>100</v>
      </c>
      <c r="G124" s="58">
        <v>70</v>
      </c>
      <c r="H124" s="58" t="s">
        <v>60</v>
      </c>
      <c r="I124" s="58">
        <f t="shared" si="30"/>
        <v>70</v>
      </c>
      <c r="J124" s="58">
        <f t="shared" si="31"/>
        <v>22</v>
      </c>
      <c r="K124" s="17"/>
    </row>
    <row r="125" spans="1:11" s="19" customFormat="1" x14ac:dyDescent="0.25">
      <c r="A125" s="20">
        <v>16</v>
      </c>
      <c r="B125" s="20" t="s">
        <v>64</v>
      </c>
      <c r="C125" s="21" t="s">
        <v>186</v>
      </c>
      <c r="D125" s="20">
        <v>1000</v>
      </c>
      <c r="E125" s="15" t="s">
        <v>12</v>
      </c>
      <c r="F125" s="47">
        <v>1000</v>
      </c>
      <c r="G125" s="47">
        <v>660</v>
      </c>
      <c r="H125" s="58" t="s">
        <v>60</v>
      </c>
      <c r="I125" s="58">
        <f t="shared" si="30"/>
        <v>660</v>
      </c>
      <c r="J125" s="58">
        <f t="shared" si="31"/>
        <v>260</v>
      </c>
    </row>
    <row r="126" spans="1:11" s="19" customFormat="1" x14ac:dyDescent="0.25">
      <c r="A126" s="20">
        <v>17</v>
      </c>
      <c r="B126" s="20" t="s">
        <v>38</v>
      </c>
      <c r="C126" s="21" t="s">
        <v>186</v>
      </c>
      <c r="D126" s="20">
        <v>250</v>
      </c>
      <c r="E126" s="15" t="s">
        <v>12</v>
      </c>
      <c r="F126" s="47">
        <v>250</v>
      </c>
      <c r="G126" s="47">
        <v>115</v>
      </c>
      <c r="H126" s="58" t="s">
        <v>60</v>
      </c>
      <c r="I126" s="58">
        <f t="shared" si="30"/>
        <v>115</v>
      </c>
      <c r="J126" s="58">
        <f t="shared" si="31"/>
        <v>115</v>
      </c>
    </row>
    <row r="127" spans="1:11" s="19" customFormat="1" x14ac:dyDescent="0.25">
      <c r="A127" s="20">
        <v>18</v>
      </c>
      <c r="B127" s="20" t="s">
        <v>37</v>
      </c>
      <c r="C127" s="21" t="s">
        <v>186</v>
      </c>
      <c r="D127" s="20">
        <v>400</v>
      </c>
      <c r="E127" s="15" t="s">
        <v>12</v>
      </c>
      <c r="F127" s="47">
        <v>400</v>
      </c>
      <c r="G127" s="47">
        <v>275</v>
      </c>
      <c r="H127" s="58" t="s">
        <v>60</v>
      </c>
      <c r="I127" s="58">
        <f t="shared" si="30"/>
        <v>275</v>
      </c>
      <c r="J127" s="58">
        <f t="shared" si="31"/>
        <v>93</v>
      </c>
    </row>
    <row r="128" spans="1:11" s="19" customFormat="1" x14ac:dyDescent="0.25">
      <c r="A128" s="20">
        <v>19</v>
      </c>
      <c r="B128" s="20" t="s">
        <v>26</v>
      </c>
      <c r="C128" s="21" t="s">
        <v>186</v>
      </c>
      <c r="D128" s="20">
        <v>250</v>
      </c>
      <c r="E128" s="15" t="s">
        <v>12</v>
      </c>
      <c r="F128" s="47">
        <v>250</v>
      </c>
      <c r="G128" s="47">
        <v>135</v>
      </c>
      <c r="H128" s="58" t="s">
        <v>60</v>
      </c>
      <c r="I128" s="58">
        <f t="shared" si="30"/>
        <v>135</v>
      </c>
      <c r="J128" s="58">
        <f t="shared" si="31"/>
        <v>95</v>
      </c>
    </row>
    <row r="129" spans="1:10" s="19" customFormat="1" x14ac:dyDescent="0.25">
      <c r="A129" s="20">
        <v>20</v>
      </c>
      <c r="B129" s="20" t="s">
        <v>14</v>
      </c>
      <c r="C129" s="21" t="s">
        <v>186</v>
      </c>
      <c r="D129" s="20">
        <v>250</v>
      </c>
      <c r="E129" s="15" t="s">
        <v>12</v>
      </c>
      <c r="F129" s="47">
        <v>250</v>
      </c>
      <c r="G129" s="47">
        <v>167</v>
      </c>
      <c r="H129" s="58" t="s">
        <v>60</v>
      </c>
      <c r="I129" s="58">
        <f t="shared" si="30"/>
        <v>167</v>
      </c>
      <c r="J129" s="58">
        <f t="shared" si="31"/>
        <v>63</v>
      </c>
    </row>
    <row r="130" spans="1:10" s="19" customFormat="1" x14ac:dyDescent="0.25">
      <c r="A130" s="20">
        <v>21</v>
      </c>
      <c r="B130" s="20" t="s">
        <v>15</v>
      </c>
      <c r="C130" s="21" t="s">
        <v>186</v>
      </c>
      <c r="D130" s="20">
        <v>160</v>
      </c>
      <c r="E130" s="15" t="s">
        <v>12</v>
      </c>
      <c r="F130" s="47">
        <v>160</v>
      </c>
      <c r="G130" s="47">
        <v>127</v>
      </c>
      <c r="H130" s="58" t="s">
        <v>60</v>
      </c>
      <c r="I130" s="47">
        <f t="shared" si="30"/>
        <v>127</v>
      </c>
      <c r="J130" s="58">
        <f t="shared" si="31"/>
        <v>20.200000000000017</v>
      </c>
    </row>
    <row r="131" spans="1:10" s="19" customFormat="1" x14ac:dyDescent="0.25">
      <c r="A131" s="20">
        <v>22</v>
      </c>
      <c r="B131" s="20" t="s">
        <v>33</v>
      </c>
      <c r="C131" s="21" t="s">
        <v>186</v>
      </c>
      <c r="D131" s="20">
        <v>400</v>
      </c>
      <c r="E131" s="15" t="s">
        <v>12</v>
      </c>
      <c r="F131" s="47">
        <v>400</v>
      </c>
      <c r="G131" s="47">
        <v>246</v>
      </c>
      <c r="H131" s="58" t="s">
        <v>60</v>
      </c>
      <c r="I131" s="47">
        <f t="shared" si="30"/>
        <v>246</v>
      </c>
      <c r="J131" s="58">
        <f t="shared" si="31"/>
        <v>122</v>
      </c>
    </row>
    <row r="132" spans="1:10" s="19" customFormat="1" x14ac:dyDescent="0.25">
      <c r="A132" s="20">
        <v>23</v>
      </c>
      <c r="B132" s="20" t="s">
        <v>187</v>
      </c>
      <c r="C132" s="21" t="s">
        <v>186</v>
      </c>
      <c r="D132" s="20">
        <v>250</v>
      </c>
      <c r="E132" s="15" t="s">
        <v>12</v>
      </c>
      <c r="F132" s="47">
        <v>250</v>
      </c>
      <c r="G132" s="47">
        <v>184</v>
      </c>
      <c r="H132" s="58" t="s">
        <v>60</v>
      </c>
      <c r="I132" s="47">
        <f t="shared" si="30"/>
        <v>184</v>
      </c>
      <c r="J132" s="58">
        <f t="shared" si="31"/>
        <v>46</v>
      </c>
    </row>
    <row r="133" spans="1:10" s="19" customFormat="1" x14ac:dyDescent="0.25">
      <c r="A133" s="20">
        <v>24</v>
      </c>
      <c r="B133" s="20" t="s">
        <v>30</v>
      </c>
      <c r="C133" s="21" t="s">
        <v>186</v>
      </c>
      <c r="D133" s="20">
        <v>40</v>
      </c>
      <c r="E133" s="15" t="s">
        <v>12</v>
      </c>
      <c r="F133" s="47">
        <v>40</v>
      </c>
      <c r="G133" s="47">
        <v>14</v>
      </c>
      <c r="H133" s="58" t="s">
        <v>60</v>
      </c>
      <c r="I133" s="47">
        <f t="shared" si="30"/>
        <v>14</v>
      </c>
      <c r="J133" s="58">
        <f t="shared" si="31"/>
        <v>22.800000000000004</v>
      </c>
    </row>
    <row r="134" spans="1:10" s="19" customFormat="1" x14ac:dyDescent="0.25">
      <c r="A134" s="20">
        <v>25</v>
      </c>
      <c r="B134" s="20" t="s">
        <v>188</v>
      </c>
      <c r="C134" s="21" t="s">
        <v>186</v>
      </c>
      <c r="D134" s="20">
        <v>160</v>
      </c>
      <c r="E134" s="15" t="s">
        <v>12</v>
      </c>
      <c r="F134" s="47">
        <v>160</v>
      </c>
      <c r="G134" s="47">
        <v>28</v>
      </c>
      <c r="H134" s="58" t="s">
        <v>60</v>
      </c>
      <c r="I134" s="47">
        <f t="shared" si="30"/>
        <v>28</v>
      </c>
      <c r="J134" s="58">
        <f t="shared" si="31"/>
        <v>119.20000000000002</v>
      </c>
    </row>
    <row r="135" spans="1:10" s="19" customFormat="1" x14ac:dyDescent="0.25">
      <c r="A135" s="20">
        <v>26</v>
      </c>
      <c r="B135" s="20" t="s">
        <v>189</v>
      </c>
      <c r="C135" s="21" t="s">
        <v>186</v>
      </c>
      <c r="D135" s="20">
        <v>160</v>
      </c>
      <c r="E135" s="15" t="s">
        <v>12</v>
      </c>
      <c r="F135" s="47">
        <v>160</v>
      </c>
      <c r="G135" s="47">
        <v>10</v>
      </c>
      <c r="H135" s="58" t="s">
        <v>60</v>
      </c>
      <c r="I135" s="47">
        <f t="shared" si="30"/>
        <v>10</v>
      </c>
      <c r="J135" s="58">
        <f t="shared" si="31"/>
        <v>137.20000000000002</v>
      </c>
    </row>
    <row r="136" spans="1:10" s="19" customFormat="1" x14ac:dyDescent="0.25">
      <c r="A136" s="20">
        <v>27</v>
      </c>
      <c r="B136" s="20" t="s">
        <v>122</v>
      </c>
      <c r="C136" s="21" t="s">
        <v>186</v>
      </c>
      <c r="D136" s="20">
        <v>250</v>
      </c>
      <c r="E136" s="15" t="s">
        <v>12</v>
      </c>
      <c r="F136" s="47">
        <v>250</v>
      </c>
      <c r="G136" s="47">
        <v>95</v>
      </c>
      <c r="H136" s="58" t="s">
        <v>60</v>
      </c>
      <c r="I136" s="47">
        <f t="shared" si="30"/>
        <v>95</v>
      </c>
      <c r="J136" s="58">
        <f t="shared" si="31"/>
        <v>135</v>
      </c>
    </row>
    <row r="137" spans="1:10" s="19" customFormat="1" x14ac:dyDescent="0.25">
      <c r="A137" s="20">
        <v>28</v>
      </c>
      <c r="B137" s="20" t="s">
        <v>190</v>
      </c>
      <c r="C137" s="21" t="s">
        <v>186</v>
      </c>
      <c r="D137" s="20">
        <v>250</v>
      </c>
      <c r="E137" s="15" t="s">
        <v>12</v>
      </c>
      <c r="F137" s="47">
        <v>250</v>
      </c>
      <c r="G137" s="47">
        <v>80</v>
      </c>
      <c r="H137" s="58" t="s">
        <v>60</v>
      </c>
      <c r="I137" s="47">
        <f t="shared" si="30"/>
        <v>80</v>
      </c>
      <c r="J137" s="58">
        <f t="shared" si="31"/>
        <v>150</v>
      </c>
    </row>
    <row r="138" spans="1:10" s="19" customFormat="1" x14ac:dyDescent="0.25">
      <c r="A138" s="20">
        <v>29</v>
      </c>
      <c r="B138" s="20" t="s">
        <v>191</v>
      </c>
      <c r="C138" s="21" t="s">
        <v>186</v>
      </c>
      <c r="D138" s="20">
        <v>400</v>
      </c>
      <c r="E138" s="15" t="s">
        <v>12</v>
      </c>
      <c r="F138" s="47">
        <v>400</v>
      </c>
      <c r="G138" s="47">
        <v>295</v>
      </c>
      <c r="H138" s="58" t="s">
        <v>60</v>
      </c>
      <c r="I138" s="47">
        <f t="shared" si="30"/>
        <v>295</v>
      </c>
      <c r="J138" s="58">
        <f t="shared" si="31"/>
        <v>73</v>
      </c>
    </row>
    <row r="139" spans="1:10" s="19" customFormat="1" x14ac:dyDescent="0.25">
      <c r="A139" s="20">
        <v>30</v>
      </c>
      <c r="B139" s="20" t="s">
        <v>75</v>
      </c>
      <c r="C139" s="21" t="s">
        <v>186</v>
      </c>
      <c r="D139" s="20">
        <v>400</v>
      </c>
      <c r="E139" s="15" t="s">
        <v>12</v>
      </c>
      <c r="F139" s="47">
        <v>400</v>
      </c>
      <c r="G139" s="47">
        <v>128</v>
      </c>
      <c r="H139" s="58" t="s">
        <v>60</v>
      </c>
      <c r="I139" s="47">
        <f t="shared" si="30"/>
        <v>128</v>
      </c>
      <c r="J139" s="58">
        <f t="shared" si="31"/>
        <v>240</v>
      </c>
    </row>
    <row r="140" spans="1:10" s="19" customFormat="1" x14ac:dyDescent="0.25">
      <c r="A140" s="20">
        <v>31</v>
      </c>
      <c r="B140" s="20" t="s">
        <v>90</v>
      </c>
      <c r="C140" s="21" t="s">
        <v>186</v>
      </c>
      <c r="D140" s="20">
        <v>630</v>
      </c>
      <c r="E140" s="15" t="s">
        <v>12</v>
      </c>
      <c r="F140" s="47">
        <v>630</v>
      </c>
      <c r="G140" s="47">
        <v>490</v>
      </c>
      <c r="H140" s="58" t="s">
        <v>60</v>
      </c>
      <c r="I140" s="47">
        <f t="shared" si="30"/>
        <v>490</v>
      </c>
      <c r="J140" s="58">
        <f t="shared" si="31"/>
        <v>89.600000000000023</v>
      </c>
    </row>
    <row r="141" spans="1:10" s="19" customFormat="1" x14ac:dyDescent="0.25">
      <c r="A141" s="20">
        <v>32</v>
      </c>
      <c r="B141" s="20" t="s">
        <v>192</v>
      </c>
      <c r="C141" s="21" t="s">
        <v>186</v>
      </c>
      <c r="D141" s="20">
        <v>250</v>
      </c>
      <c r="E141" s="15" t="s">
        <v>12</v>
      </c>
      <c r="F141" s="47">
        <v>250</v>
      </c>
      <c r="G141" s="47">
        <v>118</v>
      </c>
      <c r="H141" s="58" t="s">
        <v>60</v>
      </c>
      <c r="I141" s="47">
        <f t="shared" si="30"/>
        <v>118</v>
      </c>
      <c r="J141" s="58">
        <f t="shared" si="31"/>
        <v>112</v>
      </c>
    </row>
    <row r="142" spans="1:10" s="19" customFormat="1" x14ac:dyDescent="0.25">
      <c r="A142" s="20">
        <v>33</v>
      </c>
      <c r="B142" s="20" t="s">
        <v>193</v>
      </c>
      <c r="C142" s="21" t="s">
        <v>186</v>
      </c>
      <c r="D142" s="20">
        <v>100</v>
      </c>
      <c r="E142" s="15" t="s">
        <v>12</v>
      </c>
      <c r="F142" s="47">
        <v>100</v>
      </c>
      <c r="G142" s="47">
        <v>15</v>
      </c>
      <c r="H142" s="58" t="s">
        <v>60</v>
      </c>
      <c r="I142" s="47">
        <f t="shared" si="30"/>
        <v>15</v>
      </c>
      <c r="J142" s="58">
        <f t="shared" si="31"/>
        <v>77</v>
      </c>
    </row>
    <row r="143" spans="1:10" s="19" customFormat="1" x14ac:dyDescent="0.25">
      <c r="A143" s="20">
        <v>34</v>
      </c>
      <c r="B143" s="20" t="s">
        <v>194</v>
      </c>
      <c r="C143" s="21" t="s">
        <v>186</v>
      </c>
      <c r="D143" s="20">
        <v>400</v>
      </c>
      <c r="E143" s="15" t="s">
        <v>12</v>
      </c>
      <c r="F143" s="47">
        <v>400</v>
      </c>
      <c r="G143" s="47">
        <v>296</v>
      </c>
      <c r="H143" s="58" t="s">
        <v>60</v>
      </c>
      <c r="I143" s="47">
        <f t="shared" si="30"/>
        <v>296</v>
      </c>
      <c r="J143" s="58">
        <f t="shared" si="31"/>
        <v>72</v>
      </c>
    </row>
    <row r="144" spans="1:10" s="19" customFormat="1" x14ac:dyDescent="0.25">
      <c r="A144" s="20">
        <v>35</v>
      </c>
      <c r="B144" s="20" t="s">
        <v>195</v>
      </c>
      <c r="C144" s="21" t="s">
        <v>186</v>
      </c>
      <c r="D144" s="20">
        <v>160</v>
      </c>
      <c r="E144" s="15" t="s">
        <v>12</v>
      </c>
      <c r="F144" s="47">
        <v>160</v>
      </c>
      <c r="G144" s="47">
        <v>128</v>
      </c>
      <c r="H144" s="58" t="s">
        <v>60</v>
      </c>
      <c r="I144" s="47">
        <f t="shared" si="30"/>
        <v>128</v>
      </c>
      <c r="J144" s="58">
        <f t="shared" si="31"/>
        <v>19.200000000000017</v>
      </c>
    </row>
    <row r="145" spans="1:10" s="19" customFormat="1" x14ac:dyDescent="0.25">
      <c r="A145" s="20">
        <v>36</v>
      </c>
      <c r="B145" s="20" t="s">
        <v>118</v>
      </c>
      <c r="C145" s="21" t="s">
        <v>186</v>
      </c>
      <c r="D145" s="20">
        <v>160</v>
      </c>
      <c r="E145" s="15" t="s">
        <v>12</v>
      </c>
      <c r="F145" s="47">
        <v>160</v>
      </c>
      <c r="G145" s="47">
        <v>115</v>
      </c>
      <c r="H145" s="58" t="s">
        <v>60</v>
      </c>
      <c r="I145" s="47">
        <f t="shared" si="30"/>
        <v>115</v>
      </c>
      <c r="J145" s="58">
        <f t="shared" si="31"/>
        <v>32.200000000000017</v>
      </c>
    </row>
    <row r="146" spans="1:10" s="19" customFormat="1" x14ac:dyDescent="0.25">
      <c r="A146" s="20">
        <v>37</v>
      </c>
      <c r="B146" s="20" t="s">
        <v>196</v>
      </c>
      <c r="C146" s="21" t="s">
        <v>186</v>
      </c>
      <c r="D146" s="20">
        <v>250</v>
      </c>
      <c r="E146" s="15" t="s">
        <v>12</v>
      </c>
      <c r="F146" s="47">
        <v>250</v>
      </c>
      <c r="G146" s="47">
        <v>184</v>
      </c>
      <c r="H146" s="58" t="s">
        <v>60</v>
      </c>
      <c r="I146" s="47">
        <f t="shared" si="30"/>
        <v>184</v>
      </c>
      <c r="J146" s="58">
        <f t="shared" si="31"/>
        <v>46</v>
      </c>
    </row>
    <row r="147" spans="1:10" s="19" customFormat="1" x14ac:dyDescent="0.25">
      <c r="A147" s="20">
        <v>38</v>
      </c>
      <c r="B147" s="20" t="s">
        <v>105</v>
      </c>
      <c r="C147" s="21" t="s">
        <v>186</v>
      </c>
      <c r="D147" s="20">
        <v>100</v>
      </c>
      <c r="E147" s="15" t="s">
        <v>12</v>
      </c>
      <c r="F147" s="47">
        <v>100</v>
      </c>
      <c r="G147" s="47">
        <v>23</v>
      </c>
      <c r="H147" s="58" t="s">
        <v>60</v>
      </c>
      <c r="I147" s="47">
        <f t="shared" si="30"/>
        <v>23</v>
      </c>
      <c r="J147" s="58">
        <f t="shared" si="31"/>
        <v>69</v>
      </c>
    </row>
    <row r="148" spans="1:10" s="19" customFormat="1" x14ac:dyDescent="0.25">
      <c r="A148" s="20">
        <v>39</v>
      </c>
      <c r="B148" s="20" t="s">
        <v>197</v>
      </c>
      <c r="C148" s="21" t="s">
        <v>186</v>
      </c>
      <c r="D148" s="20">
        <v>160</v>
      </c>
      <c r="E148" s="15" t="s">
        <v>12</v>
      </c>
      <c r="F148" s="47">
        <v>160</v>
      </c>
      <c r="G148" s="47">
        <v>57</v>
      </c>
      <c r="H148" s="58" t="s">
        <v>60</v>
      </c>
      <c r="I148" s="47">
        <f t="shared" si="30"/>
        <v>57</v>
      </c>
      <c r="J148" s="58">
        <f t="shared" si="31"/>
        <v>90.200000000000017</v>
      </c>
    </row>
    <row r="149" spans="1:10" s="19" customFormat="1" x14ac:dyDescent="0.25">
      <c r="A149" s="20">
        <v>40</v>
      </c>
      <c r="B149" s="20" t="s">
        <v>198</v>
      </c>
      <c r="C149" s="21" t="s">
        <v>186</v>
      </c>
      <c r="D149" s="20">
        <v>180</v>
      </c>
      <c r="E149" s="15" t="s">
        <v>12</v>
      </c>
      <c r="F149" s="47">
        <v>180</v>
      </c>
      <c r="G149" s="47">
        <v>142</v>
      </c>
      <c r="H149" s="58" t="s">
        <v>60</v>
      </c>
      <c r="I149" s="47">
        <f t="shared" si="30"/>
        <v>142</v>
      </c>
      <c r="J149" s="58">
        <f t="shared" si="31"/>
        <v>23.599999999999994</v>
      </c>
    </row>
    <row r="150" spans="1:10" s="19" customFormat="1" x14ac:dyDescent="0.25">
      <c r="A150" s="20">
        <v>41</v>
      </c>
      <c r="B150" s="20" t="s">
        <v>133</v>
      </c>
      <c r="C150" s="21" t="s">
        <v>186</v>
      </c>
      <c r="D150" s="20">
        <v>1000</v>
      </c>
      <c r="E150" s="15" t="s">
        <v>12</v>
      </c>
      <c r="F150" s="47">
        <v>1000</v>
      </c>
      <c r="G150" s="47">
        <v>796</v>
      </c>
      <c r="H150" s="58" t="s">
        <v>60</v>
      </c>
      <c r="I150" s="47">
        <f t="shared" si="30"/>
        <v>796</v>
      </c>
      <c r="J150" s="58">
        <f t="shared" si="31"/>
        <v>124</v>
      </c>
    </row>
    <row r="151" spans="1:10" s="19" customFormat="1" x14ac:dyDescent="0.25">
      <c r="A151" s="20">
        <v>42</v>
      </c>
      <c r="B151" s="20" t="s">
        <v>97</v>
      </c>
      <c r="C151" s="21" t="s">
        <v>186</v>
      </c>
      <c r="D151" s="20">
        <v>160</v>
      </c>
      <c r="E151" s="15" t="s">
        <v>12</v>
      </c>
      <c r="F151" s="47">
        <v>160</v>
      </c>
      <c r="G151" s="47">
        <v>124</v>
      </c>
      <c r="H151" s="58" t="s">
        <v>60</v>
      </c>
      <c r="I151" s="47">
        <f t="shared" si="30"/>
        <v>124</v>
      </c>
      <c r="J151" s="58">
        <f t="shared" si="31"/>
        <v>23.200000000000017</v>
      </c>
    </row>
    <row r="152" spans="1:10" s="19" customFormat="1" x14ac:dyDescent="0.25">
      <c r="A152" s="20">
        <v>43</v>
      </c>
      <c r="B152" s="20" t="s">
        <v>199</v>
      </c>
      <c r="C152" s="21" t="s">
        <v>186</v>
      </c>
      <c r="D152" s="20">
        <v>250</v>
      </c>
      <c r="E152" s="15" t="s">
        <v>12</v>
      </c>
      <c r="F152" s="47">
        <v>250</v>
      </c>
      <c r="G152" s="47">
        <v>186</v>
      </c>
      <c r="H152" s="58" t="s">
        <v>60</v>
      </c>
      <c r="I152" s="47">
        <f t="shared" si="30"/>
        <v>186</v>
      </c>
      <c r="J152" s="58">
        <f t="shared" si="31"/>
        <v>44</v>
      </c>
    </row>
    <row r="153" spans="1:10" s="19" customFormat="1" x14ac:dyDescent="0.25">
      <c r="A153" s="20">
        <v>44</v>
      </c>
      <c r="B153" s="20" t="s">
        <v>200</v>
      </c>
      <c r="C153" s="21" t="s">
        <v>186</v>
      </c>
      <c r="D153" s="20">
        <v>250</v>
      </c>
      <c r="E153" s="15" t="s">
        <v>12</v>
      </c>
      <c r="F153" s="47">
        <v>250</v>
      </c>
      <c r="G153" s="47">
        <v>189</v>
      </c>
      <c r="H153" s="58" t="s">
        <v>60</v>
      </c>
      <c r="I153" s="47">
        <f t="shared" si="30"/>
        <v>189</v>
      </c>
      <c r="J153" s="58">
        <f t="shared" si="31"/>
        <v>41</v>
      </c>
    </row>
    <row r="154" spans="1:10" s="19" customFormat="1" x14ac:dyDescent="0.25">
      <c r="A154" s="20">
        <v>45</v>
      </c>
      <c r="B154" s="20" t="s">
        <v>201</v>
      </c>
      <c r="C154" s="21" t="s">
        <v>186</v>
      </c>
      <c r="D154" s="20">
        <v>630</v>
      </c>
      <c r="E154" s="15" t="s">
        <v>12</v>
      </c>
      <c r="F154" s="47">
        <v>630</v>
      </c>
      <c r="G154" s="47">
        <v>481</v>
      </c>
      <c r="H154" s="58" t="s">
        <v>60</v>
      </c>
      <c r="I154" s="47">
        <f t="shared" si="30"/>
        <v>481</v>
      </c>
      <c r="J154" s="58">
        <f t="shared" si="31"/>
        <v>98.600000000000023</v>
      </c>
    </row>
    <row r="155" spans="1:10" s="19" customFormat="1" x14ac:dyDescent="0.25">
      <c r="A155" s="20">
        <v>46</v>
      </c>
      <c r="B155" s="20" t="s">
        <v>202</v>
      </c>
      <c r="C155" s="21" t="s">
        <v>186</v>
      </c>
      <c r="D155" s="20">
        <v>160</v>
      </c>
      <c r="E155" s="15" t="s">
        <v>12</v>
      </c>
      <c r="F155" s="47">
        <v>160</v>
      </c>
      <c r="G155" s="47">
        <v>112</v>
      </c>
      <c r="H155" s="58" t="s">
        <v>60</v>
      </c>
      <c r="I155" s="47">
        <f t="shared" si="30"/>
        <v>112</v>
      </c>
      <c r="J155" s="58">
        <f t="shared" si="31"/>
        <v>35.200000000000017</v>
      </c>
    </row>
  </sheetData>
  <mergeCells count="13">
    <mergeCell ref="A1:J1"/>
    <mergeCell ref="D2:E2"/>
    <mergeCell ref="G2:H2"/>
    <mergeCell ref="J2:J3"/>
    <mergeCell ref="A38:J38"/>
    <mergeCell ref="A55:J55"/>
    <mergeCell ref="A116:J116"/>
    <mergeCell ref="A4:J4"/>
    <mergeCell ref="A2:A3"/>
    <mergeCell ref="B2:B3"/>
    <mergeCell ref="C2:C3"/>
    <mergeCell ref="F2:F3"/>
    <mergeCell ref="I2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57"/>
  <sheetViews>
    <sheetView zoomScale="75" zoomScaleNormal="75" workbookViewId="0">
      <pane ySplit="3" topLeftCell="A16" activePane="bottomLeft" state="frozen"/>
      <selection pane="bottomLeft" activeCell="R134" sqref="R134"/>
    </sheetView>
  </sheetViews>
  <sheetFormatPr defaultColWidth="9.140625" defaultRowHeight="15.75" x14ac:dyDescent="0.25"/>
  <cols>
    <col min="1" max="1" width="8.5703125" style="1" customWidth="1"/>
    <col min="2" max="2" width="28.42578125" style="1" customWidth="1"/>
    <col min="3" max="3" width="15.5703125" style="1" customWidth="1"/>
    <col min="4" max="4" width="12" style="1" customWidth="1"/>
    <col min="5" max="5" width="11.85546875" style="1" customWidth="1"/>
    <col min="6" max="6" width="19.140625" style="7" customWidth="1"/>
    <col min="7" max="7" width="12.7109375" style="59" customWidth="1"/>
    <col min="8" max="8" width="12.42578125" style="59" customWidth="1"/>
    <col min="9" max="9" width="15.28515625" style="59" customWidth="1"/>
    <col min="10" max="10" width="34.85546875" style="59" customWidth="1"/>
    <col min="11" max="16384" width="9.140625" style="1"/>
  </cols>
  <sheetData>
    <row r="1" spans="1:10" ht="69" customHeight="1" x14ac:dyDescent="0.25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7.75" customHeight="1" x14ac:dyDescent="0.25">
      <c r="A2" s="67" t="s">
        <v>2</v>
      </c>
      <c r="B2" s="67" t="s">
        <v>3</v>
      </c>
      <c r="C2" s="67" t="s">
        <v>4</v>
      </c>
      <c r="D2" s="66" t="s">
        <v>0</v>
      </c>
      <c r="E2" s="66"/>
      <c r="F2" s="72" t="s">
        <v>7</v>
      </c>
      <c r="G2" s="70" t="s">
        <v>1</v>
      </c>
      <c r="H2" s="70"/>
      <c r="I2" s="68" t="s">
        <v>8</v>
      </c>
      <c r="J2" s="71" t="s">
        <v>9</v>
      </c>
    </row>
    <row r="3" spans="1:10" ht="71.25" customHeight="1" x14ac:dyDescent="0.25">
      <c r="A3" s="67"/>
      <c r="B3" s="67"/>
      <c r="C3" s="67"/>
      <c r="D3" s="51" t="s">
        <v>5</v>
      </c>
      <c r="E3" s="51" t="s">
        <v>6</v>
      </c>
      <c r="F3" s="72"/>
      <c r="G3" s="60" t="s">
        <v>5</v>
      </c>
      <c r="H3" s="60" t="s">
        <v>6</v>
      </c>
      <c r="I3" s="68"/>
      <c r="J3" s="71"/>
    </row>
    <row r="4" spans="1:10" ht="40.5" customHeight="1" x14ac:dyDescent="0.25">
      <c r="A4" s="66" t="s">
        <v>204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s="13" customFormat="1" x14ac:dyDescent="0.25">
      <c r="A5" s="15">
        <v>1</v>
      </c>
      <c r="B5" s="22" t="s">
        <v>205</v>
      </c>
      <c r="C5" s="15" t="s">
        <v>63</v>
      </c>
      <c r="D5" s="15">
        <v>630</v>
      </c>
      <c r="E5" s="15" t="s">
        <v>12</v>
      </c>
      <c r="F5" s="15">
        <f>D5</f>
        <v>630</v>
      </c>
      <c r="G5" s="58">
        <v>540.52</v>
      </c>
      <c r="H5" s="58" t="s">
        <v>60</v>
      </c>
      <c r="I5" s="58">
        <f>G5</f>
        <v>540.52</v>
      </c>
      <c r="J5" s="58">
        <f>(F5*0.92)-I5</f>
        <v>39.080000000000041</v>
      </c>
    </row>
    <row r="6" spans="1:10" s="13" customFormat="1" x14ac:dyDescent="0.25">
      <c r="A6" s="15">
        <v>2</v>
      </c>
      <c r="B6" s="22" t="s">
        <v>206</v>
      </c>
      <c r="C6" s="15" t="s">
        <v>63</v>
      </c>
      <c r="D6" s="15">
        <v>630</v>
      </c>
      <c r="E6" s="15" t="s">
        <v>12</v>
      </c>
      <c r="F6" s="15">
        <f t="shared" ref="F6:F69" si="0">D6</f>
        <v>630</v>
      </c>
      <c r="G6" s="58">
        <v>622.97</v>
      </c>
      <c r="H6" s="58" t="s">
        <v>60</v>
      </c>
      <c r="I6" s="58">
        <f t="shared" ref="I6:I69" si="1">G6</f>
        <v>622.97</v>
      </c>
      <c r="J6" s="58">
        <v>0</v>
      </c>
    </row>
    <row r="7" spans="1:10" s="13" customFormat="1" x14ac:dyDescent="0.25">
      <c r="A7" s="15">
        <f t="shared" ref="A7:A70" si="2">A6+1</f>
        <v>3</v>
      </c>
      <c r="B7" s="22" t="s">
        <v>207</v>
      </c>
      <c r="C7" s="15" t="s">
        <v>63</v>
      </c>
      <c r="D7" s="15">
        <v>100</v>
      </c>
      <c r="E7" s="15" t="s">
        <v>12</v>
      </c>
      <c r="F7" s="15">
        <f t="shared" si="0"/>
        <v>100</v>
      </c>
      <c r="G7" s="58">
        <v>87.52</v>
      </c>
      <c r="H7" s="58" t="s">
        <v>60</v>
      </c>
      <c r="I7" s="58">
        <f t="shared" si="1"/>
        <v>87.52</v>
      </c>
      <c r="J7" s="58">
        <f t="shared" ref="J7:J70" si="3">(F7*0.92)-I7</f>
        <v>4.480000000000004</v>
      </c>
    </row>
    <row r="8" spans="1:10" s="13" customFormat="1" x14ac:dyDescent="0.25">
      <c r="A8" s="15">
        <f t="shared" si="2"/>
        <v>4</v>
      </c>
      <c r="B8" s="22" t="s">
        <v>208</v>
      </c>
      <c r="C8" s="15" t="s">
        <v>63</v>
      </c>
      <c r="D8" s="15">
        <v>250</v>
      </c>
      <c r="E8" s="15" t="s">
        <v>12</v>
      </c>
      <c r="F8" s="15">
        <f t="shared" si="0"/>
        <v>250</v>
      </c>
      <c r="G8" s="58">
        <v>244.7</v>
      </c>
      <c r="H8" s="58" t="s">
        <v>60</v>
      </c>
      <c r="I8" s="58">
        <f t="shared" si="1"/>
        <v>244.7</v>
      </c>
      <c r="J8" s="58">
        <v>0</v>
      </c>
    </row>
    <row r="9" spans="1:10" s="13" customFormat="1" x14ac:dyDescent="0.25">
      <c r="A9" s="15">
        <f t="shared" si="2"/>
        <v>5</v>
      </c>
      <c r="B9" s="22" t="s">
        <v>209</v>
      </c>
      <c r="C9" s="15" t="s">
        <v>63</v>
      </c>
      <c r="D9" s="15">
        <v>630</v>
      </c>
      <c r="E9" s="15" t="s">
        <v>12</v>
      </c>
      <c r="F9" s="15">
        <f t="shared" si="0"/>
        <v>630</v>
      </c>
      <c r="G9" s="58">
        <v>398.22</v>
      </c>
      <c r="H9" s="58" t="s">
        <v>60</v>
      </c>
      <c r="I9" s="58">
        <f t="shared" si="1"/>
        <v>398.22</v>
      </c>
      <c r="J9" s="58">
        <f t="shared" si="3"/>
        <v>181.38</v>
      </c>
    </row>
    <row r="10" spans="1:10" s="13" customFormat="1" x14ac:dyDescent="0.25">
      <c r="A10" s="15">
        <f t="shared" si="2"/>
        <v>6</v>
      </c>
      <c r="B10" s="22" t="s">
        <v>210</v>
      </c>
      <c r="C10" s="15" t="s">
        <v>63</v>
      </c>
      <c r="D10" s="15">
        <v>630</v>
      </c>
      <c r="E10" s="15" t="s">
        <v>12</v>
      </c>
      <c r="F10" s="15">
        <f t="shared" si="0"/>
        <v>630</v>
      </c>
      <c r="G10" s="58">
        <v>500.5</v>
      </c>
      <c r="H10" s="58" t="s">
        <v>60</v>
      </c>
      <c r="I10" s="58">
        <f t="shared" si="1"/>
        <v>500.5</v>
      </c>
      <c r="J10" s="58">
        <f t="shared" si="3"/>
        <v>79.100000000000023</v>
      </c>
    </row>
    <row r="11" spans="1:10" s="13" customFormat="1" x14ac:dyDescent="0.25">
      <c r="A11" s="15">
        <f t="shared" si="2"/>
        <v>7</v>
      </c>
      <c r="B11" s="22" t="s">
        <v>211</v>
      </c>
      <c r="C11" s="15" t="s">
        <v>63</v>
      </c>
      <c r="D11" s="15">
        <v>250</v>
      </c>
      <c r="E11" s="15" t="s">
        <v>12</v>
      </c>
      <c r="F11" s="15">
        <f t="shared" si="0"/>
        <v>250</v>
      </c>
      <c r="G11" s="58">
        <v>247</v>
      </c>
      <c r="H11" s="58" t="s">
        <v>60</v>
      </c>
      <c r="I11" s="58">
        <f t="shared" si="1"/>
        <v>247</v>
      </c>
      <c r="J11" s="58">
        <v>0</v>
      </c>
    </row>
    <row r="12" spans="1:10" s="13" customFormat="1" x14ac:dyDescent="0.25">
      <c r="A12" s="15">
        <f t="shared" si="2"/>
        <v>8</v>
      </c>
      <c r="B12" s="22" t="s">
        <v>212</v>
      </c>
      <c r="C12" s="15" t="s">
        <v>63</v>
      </c>
      <c r="D12" s="15">
        <v>630</v>
      </c>
      <c r="E12" s="15" t="s">
        <v>12</v>
      </c>
      <c r="F12" s="15">
        <f t="shared" si="0"/>
        <v>630</v>
      </c>
      <c r="G12" s="58">
        <v>243</v>
      </c>
      <c r="H12" s="58" t="s">
        <v>60</v>
      </c>
      <c r="I12" s="58">
        <f t="shared" si="1"/>
        <v>243</v>
      </c>
      <c r="J12" s="58">
        <f t="shared" si="3"/>
        <v>336.6</v>
      </c>
    </row>
    <row r="13" spans="1:10" s="13" customFormat="1" x14ac:dyDescent="0.25">
      <c r="A13" s="15">
        <f t="shared" si="2"/>
        <v>9</v>
      </c>
      <c r="B13" s="22" t="s">
        <v>213</v>
      </c>
      <c r="C13" s="15" t="s">
        <v>63</v>
      </c>
      <c r="D13" s="15">
        <v>400</v>
      </c>
      <c r="E13" s="15" t="s">
        <v>12</v>
      </c>
      <c r="F13" s="15">
        <f t="shared" si="0"/>
        <v>400</v>
      </c>
      <c r="G13" s="58">
        <v>287.70699999999999</v>
      </c>
      <c r="H13" s="58" t="s">
        <v>60</v>
      </c>
      <c r="I13" s="58">
        <f t="shared" si="1"/>
        <v>287.70699999999999</v>
      </c>
      <c r="J13" s="58">
        <f t="shared" si="3"/>
        <v>80.293000000000006</v>
      </c>
    </row>
    <row r="14" spans="1:10" s="13" customFormat="1" x14ac:dyDescent="0.25">
      <c r="A14" s="15">
        <f t="shared" si="2"/>
        <v>10</v>
      </c>
      <c r="B14" s="22" t="s">
        <v>214</v>
      </c>
      <c r="C14" s="15" t="s">
        <v>63</v>
      </c>
      <c r="D14" s="15">
        <v>100</v>
      </c>
      <c r="E14" s="15" t="s">
        <v>12</v>
      </c>
      <c r="F14" s="15">
        <f t="shared" si="0"/>
        <v>100</v>
      </c>
      <c r="G14" s="58">
        <v>100</v>
      </c>
      <c r="H14" s="58" t="s">
        <v>60</v>
      </c>
      <c r="I14" s="58">
        <f t="shared" si="1"/>
        <v>100</v>
      </c>
      <c r="J14" s="58">
        <v>0</v>
      </c>
    </row>
    <row r="15" spans="1:10" s="13" customFormat="1" x14ac:dyDescent="0.25">
      <c r="A15" s="15">
        <f t="shared" si="2"/>
        <v>11</v>
      </c>
      <c r="B15" s="22" t="s">
        <v>215</v>
      </c>
      <c r="C15" s="15" t="s">
        <v>63</v>
      </c>
      <c r="D15" s="15">
        <v>630</v>
      </c>
      <c r="E15" s="15" t="s">
        <v>12</v>
      </c>
      <c r="F15" s="15">
        <f t="shared" si="0"/>
        <v>630</v>
      </c>
      <c r="G15" s="58">
        <v>630</v>
      </c>
      <c r="H15" s="58" t="s">
        <v>60</v>
      </c>
      <c r="I15" s="58">
        <f t="shared" si="1"/>
        <v>630</v>
      </c>
      <c r="J15" s="58">
        <v>0</v>
      </c>
    </row>
    <row r="16" spans="1:10" s="13" customFormat="1" x14ac:dyDescent="0.25">
      <c r="A16" s="15">
        <f t="shared" si="2"/>
        <v>12</v>
      </c>
      <c r="B16" s="22" t="s">
        <v>216</v>
      </c>
      <c r="C16" s="15" t="s">
        <v>63</v>
      </c>
      <c r="D16" s="15">
        <v>160</v>
      </c>
      <c r="E16" s="15" t="s">
        <v>12</v>
      </c>
      <c r="F16" s="15">
        <f t="shared" si="0"/>
        <v>160</v>
      </c>
      <c r="G16" s="58">
        <v>55</v>
      </c>
      <c r="H16" s="58" t="s">
        <v>60</v>
      </c>
      <c r="I16" s="58">
        <f t="shared" si="1"/>
        <v>55</v>
      </c>
      <c r="J16" s="58">
        <f t="shared" si="3"/>
        <v>92.200000000000017</v>
      </c>
    </row>
    <row r="17" spans="1:10" s="13" customFormat="1" x14ac:dyDescent="0.25">
      <c r="A17" s="15">
        <f t="shared" si="2"/>
        <v>13</v>
      </c>
      <c r="B17" s="22" t="s">
        <v>217</v>
      </c>
      <c r="C17" s="15" t="s">
        <v>63</v>
      </c>
      <c r="D17" s="15">
        <v>160</v>
      </c>
      <c r="E17" s="15" t="s">
        <v>12</v>
      </c>
      <c r="F17" s="15">
        <f t="shared" si="0"/>
        <v>160</v>
      </c>
      <c r="G17" s="58">
        <v>62</v>
      </c>
      <c r="H17" s="58" t="s">
        <v>60</v>
      </c>
      <c r="I17" s="58">
        <f t="shared" si="1"/>
        <v>62</v>
      </c>
      <c r="J17" s="58">
        <f t="shared" si="3"/>
        <v>85.200000000000017</v>
      </c>
    </row>
    <row r="18" spans="1:10" s="13" customFormat="1" x14ac:dyDescent="0.25">
      <c r="A18" s="15">
        <f t="shared" si="2"/>
        <v>14</v>
      </c>
      <c r="B18" s="22" t="s">
        <v>218</v>
      </c>
      <c r="C18" s="15" t="s">
        <v>63</v>
      </c>
      <c r="D18" s="15">
        <v>400</v>
      </c>
      <c r="E18" s="15" t="s">
        <v>12</v>
      </c>
      <c r="F18" s="15">
        <f t="shared" si="0"/>
        <v>400</v>
      </c>
      <c r="G18" s="58">
        <v>379.58</v>
      </c>
      <c r="H18" s="58" t="s">
        <v>60</v>
      </c>
      <c r="I18" s="58">
        <f t="shared" si="1"/>
        <v>379.58</v>
      </c>
      <c r="J18" s="58">
        <v>0</v>
      </c>
    </row>
    <row r="19" spans="1:10" s="13" customFormat="1" x14ac:dyDescent="0.25">
      <c r="A19" s="15">
        <f t="shared" si="2"/>
        <v>15</v>
      </c>
      <c r="B19" s="22" t="s">
        <v>219</v>
      </c>
      <c r="C19" s="15" t="s">
        <v>63</v>
      </c>
      <c r="D19" s="15">
        <v>630</v>
      </c>
      <c r="E19" s="15" t="s">
        <v>12</v>
      </c>
      <c r="F19" s="15">
        <f t="shared" si="0"/>
        <v>630</v>
      </c>
      <c r="G19" s="58">
        <v>626.45000000000005</v>
      </c>
      <c r="H19" s="58" t="s">
        <v>60</v>
      </c>
      <c r="I19" s="58">
        <f t="shared" si="1"/>
        <v>626.45000000000005</v>
      </c>
      <c r="J19" s="58">
        <v>0</v>
      </c>
    </row>
    <row r="20" spans="1:10" s="13" customFormat="1" x14ac:dyDescent="0.25">
      <c r="A20" s="15">
        <f t="shared" si="2"/>
        <v>16</v>
      </c>
      <c r="B20" s="22" t="s">
        <v>220</v>
      </c>
      <c r="C20" s="15" t="s">
        <v>63</v>
      </c>
      <c r="D20" s="15">
        <v>250</v>
      </c>
      <c r="E20" s="15" t="s">
        <v>12</v>
      </c>
      <c r="F20" s="15">
        <f t="shared" si="0"/>
        <v>250</v>
      </c>
      <c r="G20" s="58">
        <v>124.63500000000001</v>
      </c>
      <c r="H20" s="58" t="s">
        <v>60</v>
      </c>
      <c r="I20" s="58">
        <f t="shared" si="1"/>
        <v>124.63500000000001</v>
      </c>
      <c r="J20" s="58">
        <f t="shared" si="3"/>
        <v>105.36499999999999</v>
      </c>
    </row>
    <row r="21" spans="1:10" s="13" customFormat="1" x14ac:dyDescent="0.25">
      <c r="A21" s="15">
        <f t="shared" si="2"/>
        <v>17</v>
      </c>
      <c r="B21" s="22" t="s">
        <v>221</v>
      </c>
      <c r="C21" s="15" t="s">
        <v>63</v>
      </c>
      <c r="D21" s="15">
        <v>630</v>
      </c>
      <c r="E21" s="15" t="s">
        <v>12</v>
      </c>
      <c r="F21" s="15">
        <f t="shared" si="0"/>
        <v>630</v>
      </c>
      <c r="G21" s="58">
        <v>630</v>
      </c>
      <c r="H21" s="58" t="s">
        <v>60</v>
      </c>
      <c r="I21" s="58">
        <f t="shared" si="1"/>
        <v>630</v>
      </c>
      <c r="J21" s="58">
        <v>0</v>
      </c>
    </row>
    <row r="22" spans="1:10" s="13" customFormat="1" x14ac:dyDescent="0.25">
      <c r="A22" s="15">
        <f t="shared" si="2"/>
        <v>18</v>
      </c>
      <c r="B22" s="22" t="s">
        <v>222</v>
      </c>
      <c r="C22" s="15" t="s">
        <v>63</v>
      </c>
      <c r="D22" s="15">
        <v>400</v>
      </c>
      <c r="E22" s="15" t="s">
        <v>12</v>
      </c>
      <c r="F22" s="15">
        <f t="shared" si="0"/>
        <v>400</v>
      </c>
      <c r="G22" s="58">
        <v>392.053</v>
      </c>
      <c r="H22" s="58" t="s">
        <v>60</v>
      </c>
      <c r="I22" s="58">
        <f t="shared" si="1"/>
        <v>392.053</v>
      </c>
      <c r="J22" s="58">
        <v>0</v>
      </c>
    </row>
    <row r="23" spans="1:10" s="13" customFormat="1" x14ac:dyDescent="0.25">
      <c r="A23" s="15">
        <f t="shared" si="2"/>
        <v>19</v>
      </c>
      <c r="B23" s="22" t="s">
        <v>223</v>
      </c>
      <c r="C23" s="15" t="s">
        <v>63</v>
      </c>
      <c r="D23" s="15">
        <v>400</v>
      </c>
      <c r="E23" s="15" t="s">
        <v>12</v>
      </c>
      <c r="F23" s="15">
        <f t="shared" si="0"/>
        <v>400</v>
      </c>
      <c r="G23" s="58">
        <v>398.97300000000001</v>
      </c>
      <c r="H23" s="58" t="s">
        <v>60</v>
      </c>
      <c r="I23" s="58">
        <f t="shared" si="1"/>
        <v>398.97300000000001</v>
      </c>
      <c r="J23" s="58">
        <v>0</v>
      </c>
    </row>
    <row r="24" spans="1:10" s="13" customFormat="1" x14ac:dyDescent="0.25">
      <c r="A24" s="15">
        <f t="shared" si="2"/>
        <v>20</v>
      </c>
      <c r="B24" s="22" t="s">
        <v>224</v>
      </c>
      <c r="C24" s="15" t="s">
        <v>63</v>
      </c>
      <c r="D24" s="15">
        <v>630</v>
      </c>
      <c r="E24" s="15" t="s">
        <v>12</v>
      </c>
      <c r="F24" s="15">
        <f t="shared" si="0"/>
        <v>630</v>
      </c>
      <c r="G24" s="58">
        <v>626.51</v>
      </c>
      <c r="H24" s="58" t="s">
        <v>60</v>
      </c>
      <c r="I24" s="58">
        <f t="shared" si="1"/>
        <v>626.51</v>
      </c>
      <c r="J24" s="58">
        <v>0</v>
      </c>
    </row>
    <row r="25" spans="1:10" s="13" customFormat="1" x14ac:dyDescent="0.25">
      <c r="A25" s="15">
        <f t="shared" si="2"/>
        <v>21</v>
      </c>
      <c r="B25" s="22" t="s">
        <v>225</v>
      </c>
      <c r="C25" s="15" t="s">
        <v>63</v>
      </c>
      <c r="D25" s="15">
        <v>160</v>
      </c>
      <c r="E25" s="15" t="s">
        <v>12</v>
      </c>
      <c r="F25" s="15">
        <f t="shared" si="0"/>
        <v>160</v>
      </c>
      <c r="G25" s="58">
        <v>77.25</v>
      </c>
      <c r="H25" s="58" t="s">
        <v>60</v>
      </c>
      <c r="I25" s="58">
        <f t="shared" si="1"/>
        <v>77.25</v>
      </c>
      <c r="J25" s="58">
        <f t="shared" si="3"/>
        <v>69.950000000000017</v>
      </c>
    </row>
    <row r="26" spans="1:10" s="13" customFormat="1" x14ac:dyDescent="0.25">
      <c r="A26" s="15">
        <f t="shared" si="2"/>
        <v>22</v>
      </c>
      <c r="B26" s="22" t="s">
        <v>226</v>
      </c>
      <c r="C26" s="15" t="s">
        <v>63</v>
      </c>
      <c r="D26" s="15">
        <v>400</v>
      </c>
      <c r="E26" s="15" t="s">
        <v>12</v>
      </c>
      <c r="F26" s="15">
        <f t="shared" si="0"/>
        <v>400</v>
      </c>
      <c r="G26" s="58">
        <v>183.5</v>
      </c>
      <c r="H26" s="58" t="s">
        <v>60</v>
      </c>
      <c r="I26" s="58">
        <f t="shared" si="1"/>
        <v>183.5</v>
      </c>
      <c r="J26" s="58">
        <f t="shared" si="3"/>
        <v>184.5</v>
      </c>
    </row>
    <row r="27" spans="1:10" s="13" customFormat="1" x14ac:dyDescent="0.25">
      <c r="A27" s="15">
        <f t="shared" si="2"/>
        <v>23</v>
      </c>
      <c r="B27" s="22" t="s">
        <v>227</v>
      </c>
      <c r="C27" s="15" t="s">
        <v>63</v>
      </c>
      <c r="D27" s="15">
        <v>250</v>
      </c>
      <c r="E27" s="15" t="s">
        <v>12</v>
      </c>
      <c r="F27" s="15">
        <f t="shared" si="0"/>
        <v>250</v>
      </c>
      <c r="G27" s="58">
        <v>188.2</v>
      </c>
      <c r="H27" s="58" t="s">
        <v>60</v>
      </c>
      <c r="I27" s="58">
        <f t="shared" si="1"/>
        <v>188.2</v>
      </c>
      <c r="J27" s="58">
        <f t="shared" si="3"/>
        <v>41.800000000000011</v>
      </c>
    </row>
    <row r="28" spans="1:10" s="13" customFormat="1" x14ac:dyDescent="0.25">
      <c r="A28" s="15">
        <f t="shared" si="2"/>
        <v>24</v>
      </c>
      <c r="B28" s="22" t="s">
        <v>228</v>
      </c>
      <c r="C28" s="15" t="s">
        <v>63</v>
      </c>
      <c r="D28" s="15">
        <v>250</v>
      </c>
      <c r="E28" s="15" t="s">
        <v>12</v>
      </c>
      <c r="F28" s="15">
        <f t="shared" si="0"/>
        <v>250</v>
      </c>
      <c r="G28" s="58">
        <v>223</v>
      </c>
      <c r="H28" s="58" t="s">
        <v>60</v>
      </c>
      <c r="I28" s="58">
        <f t="shared" si="1"/>
        <v>223</v>
      </c>
      <c r="J28" s="58">
        <f t="shared" si="3"/>
        <v>7</v>
      </c>
    </row>
    <row r="29" spans="1:10" s="13" customFormat="1" x14ac:dyDescent="0.25">
      <c r="A29" s="15">
        <f t="shared" si="2"/>
        <v>25</v>
      </c>
      <c r="B29" s="22" t="s">
        <v>229</v>
      </c>
      <c r="C29" s="15" t="s">
        <v>63</v>
      </c>
      <c r="D29" s="15">
        <v>40</v>
      </c>
      <c r="E29" s="15" t="s">
        <v>12</v>
      </c>
      <c r="F29" s="15">
        <f t="shared" si="0"/>
        <v>40</v>
      </c>
      <c r="G29" s="58">
        <v>52.26</v>
      </c>
      <c r="H29" s="58" t="s">
        <v>60</v>
      </c>
      <c r="I29" s="58">
        <f t="shared" si="1"/>
        <v>52.26</v>
      </c>
      <c r="J29" s="58">
        <v>0</v>
      </c>
    </row>
    <row r="30" spans="1:10" s="13" customFormat="1" x14ac:dyDescent="0.25">
      <c r="A30" s="15">
        <f t="shared" si="2"/>
        <v>26</v>
      </c>
      <c r="B30" s="22" t="s">
        <v>230</v>
      </c>
      <c r="C30" s="15" t="s">
        <v>63</v>
      </c>
      <c r="D30" s="15">
        <v>1000</v>
      </c>
      <c r="E30" s="15" t="s">
        <v>12</v>
      </c>
      <c r="F30" s="15">
        <f t="shared" si="0"/>
        <v>1000</v>
      </c>
      <c r="G30" s="58">
        <v>676.6</v>
      </c>
      <c r="H30" s="58" t="s">
        <v>60</v>
      </c>
      <c r="I30" s="58">
        <f t="shared" si="1"/>
        <v>676.6</v>
      </c>
      <c r="J30" s="58">
        <f t="shared" si="3"/>
        <v>243.39999999999998</v>
      </c>
    </row>
    <row r="31" spans="1:10" s="13" customFormat="1" x14ac:dyDescent="0.25">
      <c r="A31" s="15">
        <f t="shared" si="2"/>
        <v>27</v>
      </c>
      <c r="B31" s="22" t="s">
        <v>231</v>
      </c>
      <c r="C31" s="15" t="s">
        <v>63</v>
      </c>
      <c r="D31" s="15">
        <v>400</v>
      </c>
      <c r="E31" s="15" t="s">
        <v>12</v>
      </c>
      <c r="F31" s="15">
        <f t="shared" si="0"/>
        <v>400</v>
      </c>
      <c r="G31" s="58">
        <v>370</v>
      </c>
      <c r="H31" s="58" t="s">
        <v>60</v>
      </c>
      <c r="I31" s="58">
        <f t="shared" si="1"/>
        <v>370</v>
      </c>
      <c r="J31" s="58">
        <v>0</v>
      </c>
    </row>
    <row r="32" spans="1:10" s="13" customFormat="1" x14ac:dyDescent="0.25">
      <c r="A32" s="15">
        <f t="shared" si="2"/>
        <v>28</v>
      </c>
      <c r="B32" s="22" t="s">
        <v>232</v>
      </c>
      <c r="C32" s="15" t="s">
        <v>63</v>
      </c>
      <c r="D32" s="15">
        <v>400</v>
      </c>
      <c r="E32" s="15" t="s">
        <v>12</v>
      </c>
      <c r="F32" s="15">
        <f t="shared" si="0"/>
        <v>400</v>
      </c>
      <c r="G32" s="58">
        <v>391.81</v>
      </c>
      <c r="H32" s="58" t="s">
        <v>60</v>
      </c>
      <c r="I32" s="58">
        <f t="shared" si="1"/>
        <v>391.81</v>
      </c>
      <c r="J32" s="58">
        <v>0</v>
      </c>
    </row>
    <row r="33" spans="1:10" s="13" customFormat="1" x14ac:dyDescent="0.25">
      <c r="A33" s="15">
        <f t="shared" si="2"/>
        <v>29</v>
      </c>
      <c r="B33" s="22" t="s">
        <v>233</v>
      </c>
      <c r="C33" s="15" t="s">
        <v>63</v>
      </c>
      <c r="D33" s="15">
        <v>630</v>
      </c>
      <c r="E33" s="15" t="s">
        <v>12</v>
      </c>
      <c r="F33" s="15">
        <f t="shared" si="0"/>
        <v>630</v>
      </c>
      <c r="G33" s="58">
        <v>425.36</v>
      </c>
      <c r="H33" s="58" t="s">
        <v>60</v>
      </c>
      <c r="I33" s="58">
        <f t="shared" si="1"/>
        <v>425.36</v>
      </c>
      <c r="J33" s="58">
        <f t="shared" si="3"/>
        <v>154.24</v>
      </c>
    </row>
    <row r="34" spans="1:10" s="13" customFormat="1" x14ac:dyDescent="0.25">
      <c r="A34" s="15">
        <f t="shared" si="2"/>
        <v>30</v>
      </c>
      <c r="B34" s="22" t="s">
        <v>234</v>
      </c>
      <c r="C34" s="15" t="s">
        <v>63</v>
      </c>
      <c r="D34" s="15">
        <v>400</v>
      </c>
      <c r="E34" s="15" t="s">
        <v>12</v>
      </c>
      <c r="F34" s="15">
        <f t="shared" si="0"/>
        <v>400</v>
      </c>
      <c r="G34" s="58">
        <v>400</v>
      </c>
      <c r="H34" s="58" t="s">
        <v>60</v>
      </c>
      <c r="I34" s="58">
        <f t="shared" si="1"/>
        <v>400</v>
      </c>
      <c r="J34" s="58">
        <v>0</v>
      </c>
    </row>
    <row r="35" spans="1:10" s="13" customFormat="1" x14ac:dyDescent="0.25">
      <c r="A35" s="15">
        <f t="shared" si="2"/>
        <v>31</v>
      </c>
      <c r="B35" s="15" t="s">
        <v>235</v>
      </c>
      <c r="C35" s="15">
        <v>380</v>
      </c>
      <c r="D35" s="15">
        <v>400</v>
      </c>
      <c r="E35" s="15" t="s">
        <v>12</v>
      </c>
      <c r="F35" s="15">
        <f t="shared" si="0"/>
        <v>400</v>
      </c>
      <c r="G35" s="58">
        <v>400</v>
      </c>
      <c r="H35" s="58" t="s">
        <v>60</v>
      </c>
      <c r="I35" s="58">
        <f t="shared" si="1"/>
        <v>400</v>
      </c>
      <c r="J35" s="58">
        <v>0</v>
      </c>
    </row>
    <row r="36" spans="1:10" s="13" customFormat="1" x14ac:dyDescent="0.25">
      <c r="A36" s="15">
        <f t="shared" si="2"/>
        <v>32</v>
      </c>
      <c r="B36" s="15" t="s">
        <v>236</v>
      </c>
      <c r="C36" s="15">
        <v>380</v>
      </c>
      <c r="D36" s="15">
        <v>250</v>
      </c>
      <c r="E36" s="15" t="s">
        <v>12</v>
      </c>
      <c r="F36" s="15">
        <f t="shared" si="0"/>
        <v>250</v>
      </c>
      <c r="G36" s="58">
        <v>250</v>
      </c>
      <c r="H36" s="58" t="s">
        <v>60</v>
      </c>
      <c r="I36" s="58">
        <f t="shared" si="1"/>
        <v>250</v>
      </c>
      <c r="J36" s="58">
        <v>0</v>
      </c>
    </row>
    <row r="37" spans="1:10" s="13" customFormat="1" x14ac:dyDescent="0.25">
      <c r="A37" s="15">
        <f t="shared" si="2"/>
        <v>33</v>
      </c>
      <c r="B37" s="15" t="s">
        <v>237</v>
      </c>
      <c r="C37" s="15">
        <v>380</v>
      </c>
      <c r="D37" s="15">
        <v>250</v>
      </c>
      <c r="E37" s="15" t="s">
        <v>12</v>
      </c>
      <c r="F37" s="15">
        <f t="shared" si="0"/>
        <v>250</v>
      </c>
      <c r="G37" s="58">
        <v>250</v>
      </c>
      <c r="H37" s="58" t="s">
        <v>60</v>
      </c>
      <c r="I37" s="58">
        <f t="shared" si="1"/>
        <v>250</v>
      </c>
      <c r="J37" s="58">
        <v>0</v>
      </c>
    </row>
    <row r="38" spans="1:10" s="13" customFormat="1" x14ac:dyDescent="0.25">
      <c r="A38" s="15">
        <f t="shared" si="2"/>
        <v>34</v>
      </c>
      <c r="B38" s="15" t="s">
        <v>238</v>
      </c>
      <c r="C38" s="15">
        <v>380</v>
      </c>
      <c r="D38" s="15">
        <v>250</v>
      </c>
      <c r="E38" s="15" t="s">
        <v>12</v>
      </c>
      <c r="F38" s="15">
        <f t="shared" si="0"/>
        <v>250</v>
      </c>
      <c r="G38" s="58">
        <v>164</v>
      </c>
      <c r="H38" s="58" t="s">
        <v>60</v>
      </c>
      <c r="I38" s="58">
        <f t="shared" si="1"/>
        <v>164</v>
      </c>
      <c r="J38" s="58">
        <f t="shared" si="3"/>
        <v>66</v>
      </c>
    </row>
    <row r="39" spans="1:10" s="13" customFormat="1" x14ac:dyDescent="0.25">
      <c r="A39" s="15">
        <f t="shared" si="2"/>
        <v>35</v>
      </c>
      <c r="B39" s="15" t="s">
        <v>239</v>
      </c>
      <c r="C39" s="15">
        <v>380</v>
      </c>
      <c r="D39" s="15">
        <v>400</v>
      </c>
      <c r="E39" s="15" t="s">
        <v>12</v>
      </c>
      <c r="F39" s="15">
        <f t="shared" si="0"/>
        <v>400</v>
      </c>
      <c r="G39" s="58">
        <v>344</v>
      </c>
      <c r="H39" s="58" t="s">
        <v>60</v>
      </c>
      <c r="I39" s="58">
        <f t="shared" si="1"/>
        <v>344</v>
      </c>
      <c r="J39" s="58">
        <f t="shared" si="3"/>
        <v>24</v>
      </c>
    </row>
    <row r="40" spans="1:10" s="13" customFormat="1" x14ac:dyDescent="0.25">
      <c r="A40" s="15">
        <f t="shared" si="2"/>
        <v>36</v>
      </c>
      <c r="B40" s="15" t="s">
        <v>240</v>
      </c>
      <c r="C40" s="15">
        <v>380</v>
      </c>
      <c r="D40" s="15">
        <v>400</v>
      </c>
      <c r="E40" s="15" t="s">
        <v>12</v>
      </c>
      <c r="F40" s="15">
        <f t="shared" si="0"/>
        <v>400</v>
      </c>
      <c r="G40" s="58">
        <v>224</v>
      </c>
      <c r="H40" s="58" t="s">
        <v>60</v>
      </c>
      <c r="I40" s="58">
        <f t="shared" si="1"/>
        <v>224</v>
      </c>
      <c r="J40" s="58">
        <f t="shared" si="3"/>
        <v>144</v>
      </c>
    </row>
    <row r="41" spans="1:10" s="13" customFormat="1" x14ac:dyDescent="0.25">
      <c r="A41" s="15">
        <f t="shared" si="2"/>
        <v>37</v>
      </c>
      <c r="B41" s="15" t="s">
        <v>241</v>
      </c>
      <c r="C41" s="15">
        <v>380</v>
      </c>
      <c r="D41" s="15">
        <v>630</v>
      </c>
      <c r="E41" s="15" t="s">
        <v>12</v>
      </c>
      <c r="F41" s="15">
        <f t="shared" si="0"/>
        <v>630</v>
      </c>
      <c r="G41" s="58">
        <v>630</v>
      </c>
      <c r="H41" s="58" t="s">
        <v>60</v>
      </c>
      <c r="I41" s="58">
        <f t="shared" si="1"/>
        <v>630</v>
      </c>
      <c r="J41" s="58">
        <v>0</v>
      </c>
    </row>
    <row r="42" spans="1:10" s="13" customFormat="1" x14ac:dyDescent="0.25">
      <c r="A42" s="15">
        <f t="shared" si="2"/>
        <v>38</v>
      </c>
      <c r="B42" s="15" t="s">
        <v>242</v>
      </c>
      <c r="C42" s="15">
        <v>380</v>
      </c>
      <c r="D42" s="15">
        <v>400</v>
      </c>
      <c r="E42" s="15" t="s">
        <v>12</v>
      </c>
      <c r="F42" s="15">
        <f t="shared" si="0"/>
        <v>400</v>
      </c>
      <c r="G42" s="58">
        <v>400</v>
      </c>
      <c r="H42" s="58" t="s">
        <v>60</v>
      </c>
      <c r="I42" s="58">
        <f t="shared" si="1"/>
        <v>400</v>
      </c>
      <c r="J42" s="58">
        <v>0</v>
      </c>
    </row>
    <row r="43" spans="1:10" s="13" customFormat="1" x14ac:dyDescent="0.25">
      <c r="A43" s="15">
        <f t="shared" si="2"/>
        <v>39</v>
      </c>
      <c r="B43" s="15" t="s">
        <v>243</v>
      </c>
      <c r="C43" s="15">
        <v>380</v>
      </c>
      <c r="D43" s="15">
        <v>630</v>
      </c>
      <c r="E43" s="15" t="s">
        <v>12</v>
      </c>
      <c r="F43" s="15">
        <f t="shared" si="0"/>
        <v>630</v>
      </c>
      <c r="G43" s="58">
        <v>104.1</v>
      </c>
      <c r="H43" s="58" t="s">
        <v>60</v>
      </c>
      <c r="I43" s="58">
        <f t="shared" si="1"/>
        <v>104.1</v>
      </c>
      <c r="J43" s="58">
        <f t="shared" si="3"/>
        <v>475.5</v>
      </c>
    </row>
    <row r="44" spans="1:10" s="13" customFormat="1" x14ac:dyDescent="0.25">
      <c r="A44" s="15">
        <f t="shared" si="2"/>
        <v>40</v>
      </c>
      <c r="B44" s="15" t="s">
        <v>244</v>
      </c>
      <c r="C44" s="15">
        <v>380</v>
      </c>
      <c r="D44" s="15">
        <v>250</v>
      </c>
      <c r="E44" s="15" t="s">
        <v>12</v>
      </c>
      <c r="F44" s="15">
        <f t="shared" si="0"/>
        <v>250</v>
      </c>
      <c r="G44" s="58">
        <v>108.5</v>
      </c>
      <c r="H44" s="58" t="s">
        <v>60</v>
      </c>
      <c r="I44" s="58">
        <f t="shared" si="1"/>
        <v>108.5</v>
      </c>
      <c r="J44" s="58">
        <f t="shared" si="3"/>
        <v>121.5</v>
      </c>
    </row>
    <row r="45" spans="1:10" s="13" customFormat="1" x14ac:dyDescent="0.25">
      <c r="A45" s="15">
        <f t="shared" si="2"/>
        <v>41</v>
      </c>
      <c r="B45" s="15" t="s">
        <v>245</v>
      </c>
      <c r="C45" s="15">
        <v>380</v>
      </c>
      <c r="D45" s="15">
        <v>250</v>
      </c>
      <c r="E45" s="15" t="s">
        <v>12</v>
      </c>
      <c r="F45" s="15">
        <f t="shared" si="0"/>
        <v>250</v>
      </c>
      <c r="G45" s="58">
        <v>234</v>
      </c>
      <c r="H45" s="58" t="s">
        <v>60</v>
      </c>
      <c r="I45" s="58">
        <f t="shared" si="1"/>
        <v>234</v>
      </c>
      <c r="J45" s="58">
        <v>0</v>
      </c>
    </row>
    <row r="46" spans="1:10" s="13" customFormat="1" x14ac:dyDescent="0.25">
      <c r="A46" s="15">
        <f t="shared" si="2"/>
        <v>42</v>
      </c>
      <c r="B46" s="15" t="s">
        <v>246</v>
      </c>
      <c r="C46" s="15">
        <v>380</v>
      </c>
      <c r="D46" s="15">
        <v>400</v>
      </c>
      <c r="E46" s="15" t="s">
        <v>12</v>
      </c>
      <c r="F46" s="15">
        <f t="shared" si="0"/>
        <v>400</v>
      </c>
      <c r="G46" s="58">
        <v>0</v>
      </c>
      <c r="H46" s="58" t="s">
        <v>60</v>
      </c>
      <c r="I46" s="58">
        <f t="shared" si="1"/>
        <v>0</v>
      </c>
      <c r="J46" s="58">
        <f t="shared" si="3"/>
        <v>368</v>
      </c>
    </row>
    <row r="47" spans="1:10" s="13" customFormat="1" x14ac:dyDescent="0.25">
      <c r="A47" s="15">
        <f t="shared" si="2"/>
        <v>43</v>
      </c>
      <c r="B47" s="15" t="s">
        <v>247</v>
      </c>
      <c r="C47" s="15">
        <v>380</v>
      </c>
      <c r="D47" s="15">
        <v>400</v>
      </c>
      <c r="E47" s="15" t="s">
        <v>12</v>
      </c>
      <c r="F47" s="15">
        <f t="shared" si="0"/>
        <v>400</v>
      </c>
      <c r="G47" s="58">
        <v>158</v>
      </c>
      <c r="H47" s="58" t="s">
        <v>60</v>
      </c>
      <c r="I47" s="58">
        <f t="shared" si="1"/>
        <v>158</v>
      </c>
      <c r="J47" s="58">
        <f t="shared" si="3"/>
        <v>210</v>
      </c>
    </row>
    <row r="48" spans="1:10" s="13" customFormat="1" x14ac:dyDescent="0.25">
      <c r="A48" s="15">
        <f t="shared" si="2"/>
        <v>44</v>
      </c>
      <c r="B48" s="15" t="s">
        <v>248</v>
      </c>
      <c r="C48" s="15">
        <v>380</v>
      </c>
      <c r="D48" s="15">
        <v>250</v>
      </c>
      <c r="E48" s="15" t="s">
        <v>12</v>
      </c>
      <c r="F48" s="15">
        <f t="shared" si="0"/>
        <v>250</v>
      </c>
      <c r="G48" s="58">
        <v>148</v>
      </c>
      <c r="H48" s="58" t="s">
        <v>60</v>
      </c>
      <c r="I48" s="58">
        <f t="shared" si="1"/>
        <v>148</v>
      </c>
      <c r="J48" s="58">
        <f t="shared" si="3"/>
        <v>82</v>
      </c>
    </row>
    <row r="49" spans="1:10" s="13" customFormat="1" x14ac:dyDescent="0.25">
      <c r="A49" s="15">
        <f t="shared" si="2"/>
        <v>45</v>
      </c>
      <c r="B49" s="15" t="s">
        <v>249</v>
      </c>
      <c r="C49" s="15">
        <v>380</v>
      </c>
      <c r="D49" s="15">
        <v>250</v>
      </c>
      <c r="E49" s="15" t="s">
        <v>12</v>
      </c>
      <c r="F49" s="15">
        <f t="shared" si="0"/>
        <v>250</v>
      </c>
      <c r="G49" s="58">
        <v>224.7</v>
      </c>
      <c r="H49" s="58" t="s">
        <v>60</v>
      </c>
      <c r="I49" s="58">
        <f t="shared" si="1"/>
        <v>224.7</v>
      </c>
      <c r="J49" s="58">
        <f t="shared" si="3"/>
        <v>5.3000000000000114</v>
      </c>
    </row>
    <row r="50" spans="1:10" s="13" customFormat="1" x14ac:dyDescent="0.25">
      <c r="A50" s="15">
        <f t="shared" si="2"/>
        <v>46</v>
      </c>
      <c r="B50" s="15" t="s">
        <v>250</v>
      </c>
      <c r="C50" s="15">
        <v>380</v>
      </c>
      <c r="D50" s="15">
        <v>100</v>
      </c>
      <c r="E50" s="15" t="s">
        <v>12</v>
      </c>
      <c r="F50" s="15">
        <f t="shared" si="0"/>
        <v>100</v>
      </c>
      <c r="G50" s="58">
        <v>60</v>
      </c>
      <c r="H50" s="58" t="s">
        <v>60</v>
      </c>
      <c r="I50" s="58">
        <f t="shared" si="1"/>
        <v>60</v>
      </c>
      <c r="J50" s="58">
        <f t="shared" si="3"/>
        <v>32</v>
      </c>
    </row>
    <row r="51" spans="1:10" s="13" customFormat="1" x14ac:dyDescent="0.25">
      <c r="A51" s="15">
        <f t="shared" si="2"/>
        <v>47</v>
      </c>
      <c r="B51" s="15" t="s">
        <v>251</v>
      </c>
      <c r="C51" s="15">
        <v>380</v>
      </c>
      <c r="D51" s="15">
        <v>400</v>
      </c>
      <c r="E51" s="15" t="s">
        <v>12</v>
      </c>
      <c r="F51" s="15">
        <f t="shared" si="0"/>
        <v>400</v>
      </c>
      <c r="G51" s="58">
        <v>345</v>
      </c>
      <c r="H51" s="58" t="s">
        <v>60</v>
      </c>
      <c r="I51" s="58">
        <f t="shared" si="1"/>
        <v>345</v>
      </c>
      <c r="J51" s="58">
        <f t="shared" si="3"/>
        <v>23</v>
      </c>
    </row>
    <row r="52" spans="1:10" s="13" customFormat="1" x14ac:dyDescent="0.25">
      <c r="A52" s="15">
        <f t="shared" si="2"/>
        <v>48</v>
      </c>
      <c r="B52" s="15" t="s">
        <v>252</v>
      </c>
      <c r="C52" s="15">
        <v>380</v>
      </c>
      <c r="D52" s="15">
        <v>100</v>
      </c>
      <c r="E52" s="15" t="s">
        <v>12</v>
      </c>
      <c r="F52" s="15">
        <f t="shared" si="0"/>
        <v>100</v>
      </c>
      <c r="G52" s="58">
        <v>6</v>
      </c>
      <c r="H52" s="58" t="s">
        <v>60</v>
      </c>
      <c r="I52" s="58">
        <f t="shared" si="1"/>
        <v>6</v>
      </c>
      <c r="J52" s="58">
        <f t="shared" si="3"/>
        <v>86</v>
      </c>
    </row>
    <row r="53" spans="1:10" s="13" customFormat="1" x14ac:dyDescent="0.25">
      <c r="A53" s="15">
        <f t="shared" si="2"/>
        <v>49</v>
      </c>
      <c r="B53" s="15" t="s">
        <v>253</v>
      </c>
      <c r="C53" s="15">
        <v>380</v>
      </c>
      <c r="D53" s="15">
        <v>400</v>
      </c>
      <c r="E53" s="15" t="s">
        <v>12</v>
      </c>
      <c r="F53" s="15">
        <f t="shared" si="0"/>
        <v>400</v>
      </c>
      <c r="G53" s="58">
        <v>368.9</v>
      </c>
      <c r="H53" s="58" t="s">
        <v>60</v>
      </c>
      <c r="I53" s="58">
        <f t="shared" si="1"/>
        <v>368.9</v>
      </c>
      <c r="J53" s="58">
        <v>0</v>
      </c>
    </row>
    <row r="54" spans="1:10" s="13" customFormat="1" x14ac:dyDescent="0.25">
      <c r="A54" s="15">
        <f t="shared" si="2"/>
        <v>50</v>
      </c>
      <c r="B54" s="15" t="s">
        <v>254</v>
      </c>
      <c r="C54" s="15">
        <v>380</v>
      </c>
      <c r="D54" s="15">
        <v>250</v>
      </c>
      <c r="E54" s="15" t="s">
        <v>12</v>
      </c>
      <c r="F54" s="15">
        <f t="shared" si="0"/>
        <v>250</v>
      </c>
      <c r="G54" s="58">
        <v>52</v>
      </c>
      <c r="H54" s="58" t="s">
        <v>60</v>
      </c>
      <c r="I54" s="58">
        <f t="shared" si="1"/>
        <v>52</v>
      </c>
      <c r="J54" s="58">
        <f t="shared" si="3"/>
        <v>178</v>
      </c>
    </row>
    <row r="55" spans="1:10" s="13" customFormat="1" x14ac:dyDescent="0.25">
      <c r="A55" s="15">
        <f t="shared" si="2"/>
        <v>51</v>
      </c>
      <c r="B55" s="15" t="s">
        <v>255</v>
      </c>
      <c r="C55" s="15">
        <v>380</v>
      </c>
      <c r="D55" s="15">
        <v>400</v>
      </c>
      <c r="E55" s="15" t="s">
        <v>12</v>
      </c>
      <c r="F55" s="15">
        <f t="shared" si="0"/>
        <v>400</v>
      </c>
      <c r="G55" s="58">
        <v>36</v>
      </c>
      <c r="H55" s="58" t="s">
        <v>60</v>
      </c>
      <c r="I55" s="58">
        <f t="shared" si="1"/>
        <v>36</v>
      </c>
      <c r="J55" s="58">
        <f t="shared" si="3"/>
        <v>332</v>
      </c>
    </row>
    <row r="56" spans="1:10" s="13" customFormat="1" x14ac:dyDescent="0.25">
      <c r="A56" s="15">
        <f t="shared" si="2"/>
        <v>52</v>
      </c>
      <c r="B56" s="15" t="s">
        <v>256</v>
      </c>
      <c r="C56" s="15">
        <v>380</v>
      </c>
      <c r="D56" s="15">
        <v>100</v>
      </c>
      <c r="E56" s="15" t="s">
        <v>12</v>
      </c>
      <c r="F56" s="15">
        <f t="shared" si="0"/>
        <v>100</v>
      </c>
      <c r="G56" s="58">
        <v>60.5</v>
      </c>
      <c r="H56" s="58" t="s">
        <v>60</v>
      </c>
      <c r="I56" s="58">
        <f t="shared" si="1"/>
        <v>60.5</v>
      </c>
      <c r="J56" s="58">
        <f t="shared" si="3"/>
        <v>31.5</v>
      </c>
    </row>
    <row r="57" spans="1:10" s="13" customFormat="1" x14ac:dyDescent="0.25">
      <c r="A57" s="15">
        <f t="shared" si="2"/>
        <v>53</v>
      </c>
      <c r="B57" s="15" t="s">
        <v>257</v>
      </c>
      <c r="C57" s="15">
        <v>380</v>
      </c>
      <c r="D57" s="15">
        <v>160</v>
      </c>
      <c r="E57" s="15" t="s">
        <v>12</v>
      </c>
      <c r="F57" s="15">
        <f t="shared" si="0"/>
        <v>160</v>
      </c>
      <c r="G57" s="58">
        <v>62</v>
      </c>
      <c r="H57" s="58" t="s">
        <v>60</v>
      </c>
      <c r="I57" s="58">
        <f t="shared" si="1"/>
        <v>62</v>
      </c>
      <c r="J57" s="58">
        <f t="shared" si="3"/>
        <v>85.200000000000017</v>
      </c>
    </row>
    <row r="58" spans="1:10" s="13" customFormat="1" x14ac:dyDescent="0.25">
      <c r="A58" s="15">
        <f t="shared" si="2"/>
        <v>54</v>
      </c>
      <c r="B58" s="15" t="s">
        <v>258</v>
      </c>
      <c r="C58" s="15">
        <v>380</v>
      </c>
      <c r="D58" s="15">
        <v>25</v>
      </c>
      <c r="E58" s="15" t="s">
        <v>12</v>
      </c>
      <c r="F58" s="15">
        <f t="shared" si="0"/>
        <v>25</v>
      </c>
      <c r="G58" s="58">
        <v>20</v>
      </c>
      <c r="H58" s="58" t="s">
        <v>60</v>
      </c>
      <c r="I58" s="58">
        <f t="shared" si="1"/>
        <v>20</v>
      </c>
      <c r="J58" s="58">
        <f t="shared" si="3"/>
        <v>3</v>
      </c>
    </row>
    <row r="59" spans="1:10" s="13" customFormat="1" x14ac:dyDescent="0.25">
      <c r="A59" s="15">
        <f t="shared" si="2"/>
        <v>55</v>
      </c>
      <c r="B59" s="15" t="s">
        <v>259</v>
      </c>
      <c r="C59" s="15">
        <v>380</v>
      </c>
      <c r="D59" s="15">
        <v>100</v>
      </c>
      <c r="E59" s="15" t="s">
        <v>12</v>
      </c>
      <c r="F59" s="15">
        <f t="shared" si="0"/>
        <v>100</v>
      </c>
      <c r="G59" s="58">
        <v>50</v>
      </c>
      <c r="H59" s="58" t="s">
        <v>60</v>
      </c>
      <c r="I59" s="58">
        <f t="shared" si="1"/>
        <v>50</v>
      </c>
      <c r="J59" s="58">
        <f t="shared" si="3"/>
        <v>42</v>
      </c>
    </row>
    <row r="60" spans="1:10" s="13" customFormat="1" x14ac:dyDescent="0.25">
      <c r="A60" s="15">
        <f t="shared" si="2"/>
        <v>56</v>
      </c>
      <c r="B60" s="15" t="s">
        <v>260</v>
      </c>
      <c r="C60" s="15">
        <v>380</v>
      </c>
      <c r="D60" s="15">
        <v>250</v>
      </c>
      <c r="E60" s="15" t="s">
        <v>12</v>
      </c>
      <c r="F60" s="15">
        <f t="shared" si="0"/>
        <v>250</v>
      </c>
      <c r="G60" s="58">
        <v>65</v>
      </c>
      <c r="H60" s="58" t="s">
        <v>60</v>
      </c>
      <c r="I60" s="58">
        <f t="shared" si="1"/>
        <v>65</v>
      </c>
      <c r="J60" s="58">
        <f t="shared" si="3"/>
        <v>165</v>
      </c>
    </row>
    <row r="61" spans="1:10" s="13" customFormat="1" x14ac:dyDescent="0.25">
      <c r="A61" s="15">
        <f t="shared" si="2"/>
        <v>57</v>
      </c>
      <c r="B61" s="15" t="s">
        <v>261</v>
      </c>
      <c r="C61" s="15">
        <v>380</v>
      </c>
      <c r="D61" s="15">
        <v>180</v>
      </c>
      <c r="E61" s="15" t="s">
        <v>12</v>
      </c>
      <c r="F61" s="15">
        <f t="shared" si="0"/>
        <v>180</v>
      </c>
      <c r="G61" s="58">
        <v>38.6</v>
      </c>
      <c r="H61" s="58" t="s">
        <v>60</v>
      </c>
      <c r="I61" s="58">
        <f t="shared" si="1"/>
        <v>38.6</v>
      </c>
      <c r="J61" s="58">
        <f t="shared" si="3"/>
        <v>127</v>
      </c>
    </row>
    <row r="62" spans="1:10" s="13" customFormat="1" x14ac:dyDescent="0.25">
      <c r="A62" s="15">
        <f t="shared" si="2"/>
        <v>58</v>
      </c>
      <c r="B62" s="15" t="s">
        <v>262</v>
      </c>
      <c r="C62" s="15">
        <v>380</v>
      </c>
      <c r="D62" s="15">
        <v>250</v>
      </c>
      <c r="E62" s="15" t="s">
        <v>12</v>
      </c>
      <c r="F62" s="15">
        <f t="shared" si="0"/>
        <v>250</v>
      </c>
      <c r="G62" s="58">
        <v>166.75</v>
      </c>
      <c r="H62" s="58" t="s">
        <v>60</v>
      </c>
      <c r="I62" s="58">
        <f t="shared" si="1"/>
        <v>166.75</v>
      </c>
      <c r="J62" s="58">
        <f t="shared" si="3"/>
        <v>63.25</v>
      </c>
    </row>
    <row r="63" spans="1:10" s="13" customFormat="1" x14ac:dyDescent="0.25">
      <c r="A63" s="15">
        <f t="shared" si="2"/>
        <v>59</v>
      </c>
      <c r="B63" s="15" t="s">
        <v>263</v>
      </c>
      <c r="C63" s="15">
        <v>380</v>
      </c>
      <c r="D63" s="15">
        <v>320</v>
      </c>
      <c r="E63" s="15" t="s">
        <v>12</v>
      </c>
      <c r="F63" s="15">
        <f t="shared" si="0"/>
        <v>320</v>
      </c>
      <c r="G63" s="58">
        <v>207</v>
      </c>
      <c r="H63" s="58" t="s">
        <v>60</v>
      </c>
      <c r="I63" s="58">
        <f t="shared" si="1"/>
        <v>207</v>
      </c>
      <c r="J63" s="58">
        <f t="shared" si="3"/>
        <v>87.400000000000034</v>
      </c>
    </row>
    <row r="64" spans="1:10" s="13" customFormat="1" x14ac:dyDescent="0.25">
      <c r="A64" s="15">
        <f t="shared" si="2"/>
        <v>60</v>
      </c>
      <c r="B64" s="15" t="s">
        <v>264</v>
      </c>
      <c r="C64" s="15">
        <v>380</v>
      </c>
      <c r="D64" s="15">
        <v>100</v>
      </c>
      <c r="E64" s="15" t="s">
        <v>12</v>
      </c>
      <c r="F64" s="15">
        <f t="shared" si="0"/>
        <v>100</v>
      </c>
      <c r="G64" s="58">
        <v>23</v>
      </c>
      <c r="H64" s="58" t="s">
        <v>60</v>
      </c>
      <c r="I64" s="58">
        <f t="shared" si="1"/>
        <v>23</v>
      </c>
      <c r="J64" s="58">
        <f t="shared" si="3"/>
        <v>69</v>
      </c>
    </row>
    <row r="65" spans="1:10" s="13" customFormat="1" x14ac:dyDescent="0.25">
      <c r="A65" s="15">
        <f t="shared" si="2"/>
        <v>61</v>
      </c>
      <c r="B65" s="15" t="s">
        <v>265</v>
      </c>
      <c r="C65" s="15">
        <v>380</v>
      </c>
      <c r="D65" s="15">
        <v>400</v>
      </c>
      <c r="E65" s="15" t="s">
        <v>12</v>
      </c>
      <c r="F65" s="15">
        <f t="shared" si="0"/>
        <v>400</v>
      </c>
      <c r="G65" s="58">
        <v>45</v>
      </c>
      <c r="H65" s="58" t="s">
        <v>60</v>
      </c>
      <c r="I65" s="58">
        <f t="shared" si="1"/>
        <v>45</v>
      </c>
      <c r="J65" s="58">
        <f t="shared" si="3"/>
        <v>323</v>
      </c>
    </row>
    <row r="66" spans="1:10" s="13" customFormat="1" x14ac:dyDescent="0.25">
      <c r="A66" s="15">
        <f t="shared" si="2"/>
        <v>62</v>
      </c>
      <c r="B66" s="15" t="s">
        <v>266</v>
      </c>
      <c r="C66" s="15">
        <v>380</v>
      </c>
      <c r="D66" s="15">
        <v>400</v>
      </c>
      <c r="E66" s="15" t="s">
        <v>12</v>
      </c>
      <c r="F66" s="15">
        <f t="shared" si="0"/>
        <v>400</v>
      </c>
      <c r="G66" s="58">
        <v>284</v>
      </c>
      <c r="H66" s="58" t="s">
        <v>60</v>
      </c>
      <c r="I66" s="58">
        <f t="shared" si="1"/>
        <v>284</v>
      </c>
      <c r="J66" s="58">
        <f t="shared" si="3"/>
        <v>84</v>
      </c>
    </row>
    <row r="67" spans="1:10" s="13" customFormat="1" x14ac:dyDescent="0.25">
      <c r="A67" s="15">
        <f t="shared" si="2"/>
        <v>63</v>
      </c>
      <c r="B67" s="15" t="s">
        <v>267</v>
      </c>
      <c r="C67" s="15">
        <v>220</v>
      </c>
      <c r="D67" s="15">
        <v>20</v>
      </c>
      <c r="E67" s="15" t="s">
        <v>12</v>
      </c>
      <c r="F67" s="15">
        <f t="shared" si="0"/>
        <v>20</v>
      </c>
      <c r="G67" s="58">
        <v>18.77</v>
      </c>
      <c r="H67" s="58" t="s">
        <v>60</v>
      </c>
      <c r="I67" s="58">
        <f t="shared" si="1"/>
        <v>18.77</v>
      </c>
      <c r="J67" s="58">
        <v>0</v>
      </c>
    </row>
    <row r="68" spans="1:10" s="13" customFormat="1" x14ac:dyDescent="0.25">
      <c r="A68" s="15">
        <f t="shared" si="2"/>
        <v>64</v>
      </c>
      <c r="B68" s="15" t="s">
        <v>268</v>
      </c>
      <c r="C68" s="15">
        <v>380</v>
      </c>
      <c r="D68" s="15">
        <v>25</v>
      </c>
      <c r="E68" s="15" t="s">
        <v>12</v>
      </c>
      <c r="F68" s="15">
        <f t="shared" si="0"/>
        <v>25</v>
      </c>
      <c r="G68" s="58">
        <v>13</v>
      </c>
      <c r="H68" s="58" t="s">
        <v>60</v>
      </c>
      <c r="I68" s="58">
        <f t="shared" si="1"/>
        <v>13</v>
      </c>
      <c r="J68" s="58">
        <f t="shared" si="3"/>
        <v>10</v>
      </c>
    </row>
    <row r="69" spans="1:10" s="13" customFormat="1" x14ac:dyDescent="0.25">
      <c r="A69" s="15">
        <f t="shared" si="2"/>
        <v>65</v>
      </c>
      <c r="B69" s="15" t="s">
        <v>269</v>
      </c>
      <c r="C69" s="15">
        <v>380</v>
      </c>
      <c r="D69" s="15">
        <v>160</v>
      </c>
      <c r="E69" s="15" t="s">
        <v>12</v>
      </c>
      <c r="F69" s="15">
        <f t="shared" si="0"/>
        <v>160</v>
      </c>
      <c r="G69" s="58">
        <v>102</v>
      </c>
      <c r="H69" s="58" t="s">
        <v>60</v>
      </c>
      <c r="I69" s="58">
        <f t="shared" si="1"/>
        <v>102</v>
      </c>
      <c r="J69" s="58">
        <f t="shared" si="3"/>
        <v>45.200000000000017</v>
      </c>
    </row>
    <row r="70" spans="1:10" s="13" customFormat="1" x14ac:dyDescent="0.25">
      <c r="A70" s="15">
        <f t="shared" si="2"/>
        <v>66</v>
      </c>
      <c r="B70" s="15" t="s">
        <v>270</v>
      </c>
      <c r="C70" s="15">
        <v>380</v>
      </c>
      <c r="D70" s="15">
        <v>25</v>
      </c>
      <c r="E70" s="15" t="s">
        <v>12</v>
      </c>
      <c r="F70" s="15">
        <f t="shared" ref="F70:F85" si="4">D70</f>
        <v>25</v>
      </c>
      <c r="G70" s="58">
        <v>18.8</v>
      </c>
      <c r="H70" s="58" t="s">
        <v>60</v>
      </c>
      <c r="I70" s="58">
        <f t="shared" ref="I70:I85" si="5">G70</f>
        <v>18.8</v>
      </c>
      <c r="J70" s="58">
        <f t="shared" si="3"/>
        <v>4.1999999999999993</v>
      </c>
    </row>
    <row r="71" spans="1:10" s="13" customFormat="1" x14ac:dyDescent="0.25">
      <c r="A71" s="15">
        <f t="shared" ref="A71:A85" si="6">A70+1</f>
        <v>67</v>
      </c>
      <c r="B71" s="15" t="s">
        <v>271</v>
      </c>
      <c r="C71" s="15">
        <v>380</v>
      </c>
      <c r="D71" s="15">
        <v>100</v>
      </c>
      <c r="E71" s="15" t="s">
        <v>12</v>
      </c>
      <c r="F71" s="15">
        <f t="shared" si="4"/>
        <v>100</v>
      </c>
      <c r="G71" s="58">
        <v>35.5</v>
      </c>
      <c r="H71" s="58" t="s">
        <v>60</v>
      </c>
      <c r="I71" s="58">
        <f t="shared" si="5"/>
        <v>35.5</v>
      </c>
      <c r="J71" s="58">
        <f t="shared" ref="J71:J85" si="7">(F71*0.92)-I71</f>
        <v>56.5</v>
      </c>
    </row>
    <row r="72" spans="1:10" s="13" customFormat="1" x14ac:dyDescent="0.25">
      <c r="A72" s="15">
        <f t="shared" si="6"/>
        <v>68</v>
      </c>
      <c r="B72" s="15" t="s">
        <v>272</v>
      </c>
      <c r="C72" s="15">
        <v>380</v>
      </c>
      <c r="D72" s="15">
        <v>100</v>
      </c>
      <c r="E72" s="15" t="s">
        <v>12</v>
      </c>
      <c r="F72" s="15">
        <f t="shared" si="4"/>
        <v>100</v>
      </c>
      <c r="G72" s="58">
        <v>28</v>
      </c>
      <c r="H72" s="58" t="s">
        <v>60</v>
      </c>
      <c r="I72" s="58">
        <f t="shared" si="5"/>
        <v>28</v>
      </c>
      <c r="J72" s="58">
        <f t="shared" si="7"/>
        <v>64</v>
      </c>
    </row>
    <row r="73" spans="1:10" s="13" customFormat="1" x14ac:dyDescent="0.25">
      <c r="A73" s="15">
        <f t="shared" si="6"/>
        <v>69</v>
      </c>
      <c r="B73" s="15" t="s">
        <v>273</v>
      </c>
      <c r="C73" s="15">
        <v>380</v>
      </c>
      <c r="D73" s="15">
        <v>250</v>
      </c>
      <c r="E73" s="15" t="s">
        <v>12</v>
      </c>
      <c r="F73" s="15">
        <f t="shared" si="4"/>
        <v>250</v>
      </c>
      <c r="G73" s="58">
        <v>145</v>
      </c>
      <c r="H73" s="58" t="s">
        <v>60</v>
      </c>
      <c r="I73" s="58">
        <f t="shared" si="5"/>
        <v>145</v>
      </c>
      <c r="J73" s="58">
        <f t="shared" si="7"/>
        <v>85</v>
      </c>
    </row>
    <row r="74" spans="1:10" s="13" customFormat="1" x14ac:dyDescent="0.25">
      <c r="A74" s="15">
        <f t="shared" si="6"/>
        <v>70</v>
      </c>
      <c r="B74" s="15" t="s">
        <v>274</v>
      </c>
      <c r="C74" s="15">
        <v>380</v>
      </c>
      <c r="D74" s="15">
        <v>250</v>
      </c>
      <c r="E74" s="15" t="s">
        <v>12</v>
      </c>
      <c r="F74" s="15">
        <f t="shared" si="4"/>
        <v>250</v>
      </c>
      <c r="G74" s="58">
        <v>119</v>
      </c>
      <c r="H74" s="58" t="s">
        <v>60</v>
      </c>
      <c r="I74" s="58">
        <f t="shared" si="5"/>
        <v>119</v>
      </c>
      <c r="J74" s="58">
        <f t="shared" si="7"/>
        <v>111</v>
      </c>
    </row>
    <row r="75" spans="1:10" s="13" customFormat="1" x14ac:dyDescent="0.25">
      <c r="A75" s="15">
        <f t="shared" si="6"/>
        <v>71</v>
      </c>
      <c r="B75" s="15" t="s">
        <v>275</v>
      </c>
      <c r="C75" s="15">
        <v>380</v>
      </c>
      <c r="D75" s="15">
        <v>400</v>
      </c>
      <c r="E75" s="15" t="s">
        <v>12</v>
      </c>
      <c r="F75" s="15">
        <f t="shared" si="4"/>
        <v>400</v>
      </c>
      <c r="G75" s="58">
        <v>109</v>
      </c>
      <c r="H75" s="58" t="s">
        <v>60</v>
      </c>
      <c r="I75" s="58">
        <f t="shared" si="5"/>
        <v>109</v>
      </c>
      <c r="J75" s="58">
        <f t="shared" si="7"/>
        <v>259</v>
      </c>
    </row>
    <row r="76" spans="1:10" s="13" customFormat="1" x14ac:dyDescent="0.25">
      <c r="A76" s="15">
        <f t="shared" si="6"/>
        <v>72</v>
      </c>
      <c r="B76" s="15" t="s">
        <v>276</v>
      </c>
      <c r="C76" s="15">
        <v>380</v>
      </c>
      <c r="D76" s="15">
        <v>400</v>
      </c>
      <c r="E76" s="15" t="s">
        <v>12</v>
      </c>
      <c r="F76" s="15">
        <f t="shared" si="4"/>
        <v>400</v>
      </c>
      <c r="G76" s="58">
        <v>118</v>
      </c>
      <c r="H76" s="58" t="s">
        <v>60</v>
      </c>
      <c r="I76" s="58">
        <f t="shared" si="5"/>
        <v>118</v>
      </c>
      <c r="J76" s="58">
        <f t="shared" si="7"/>
        <v>250</v>
      </c>
    </row>
    <row r="77" spans="1:10" s="13" customFormat="1" x14ac:dyDescent="0.25">
      <c r="A77" s="15">
        <f t="shared" si="6"/>
        <v>73</v>
      </c>
      <c r="B77" s="15" t="s">
        <v>277</v>
      </c>
      <c r="C77" s="15">
        <v>380</v>
      </c>
      <c r="D77" s="15">
        <v>25</v>
      </c>
      <c r="E77" s="15" t="s">
        <v>12</v>
      </c>
      <c r="F77" s="15">
        <f t="shared" si="4"/>
        <v>25</v>
      </c>
      <c r="G77" s="58">
        <v>5</v>
      </c>
      <c r="H77" s="58" t="s">
        <v>60</v>
      </c>
      <c r="I77" s="58">
        <f t="shared" si="5"/>
        <v>5</v>
      </c>
      <c r="J77" s="58">
        <f t="shared" si="7"/>
        <v>18</v>
      </c>
    </row>
    <row r="78" spans="1:10" s="13" customFormat="1" x14ac:dyDescent="0.25">
      <c r="A78" s="15">
        <f t="shared" si="6"/>
        <v>74</v>
      </c>
      <c r="B78" s="15" t="s">
        <v>278</v>
      </c>
      <c r="C78" s="15">
        <v>380</v>
      </c>
      <c r="D78" s="15">
        <v>100</v>
      </c>
      <c r="E78" s="15" t="s">
        <v>12</v>
      </c>
      <c r="F78" s="15">
        <f t="shared" si="4"/>
        <v>100</v>
      </c>
      <c r="G78" s="58">
        <v>40</v>
      </c>
      <c r="H78" s="58" t="s">
        <v>60</v>
      </c>
      <c r="I78" s="58">
        <f t="shared" si="5"/>
        <v>40</v>
      </c>
      <c r="J78" s="58">
        <f t="shared" si="7"/>
        <v>52</v>
      </c>
    </row>
    <row r="79" spans="1:10" s="13" customFormat="1" x14ac:dyDescent="0.25">
      <c r="A79" s="15">
        <f t="shared" si="6"/>
        <v>75</v>
      </c>
      <c r="B79" s="15" t="s">
        <v>279</v>
      </c>
      <c r="C79" s="15">
        <v>380</v>
      </c>
      <c r="D79" s="15">
        <v>100</v>
      </c>
      <c r="E79" s="15" t="s">
        <v>12</v>
      </c>
      <c r="F79" s="15">
        <f t="shared" si="4"/>
        <v>100</v>
      </c>
      <c r="G79" s="58">
        <v>90</v>
      </c>
      <c r="H79" s="58" t="s">
        <v>60</v>
      </c>
      <c r="I79" s="58">
        <f t="shared" si="5"/>
        <v>90</v>
      </c>
      <c r="J79" s="58">
        <f t="shared" si="7"/>
        <v>2</v>
      </c>
    </row>
    <row r="80" spans="1:10" s="13" customFormat="1" x14ac:dyDescent="0.25">
      <c r="A80" s="15">
        <f t="shared" si="6"/>
        <v>76</v>
      </c>
      <c r="B80" s="15" t="s">
        <v>280</v>
      </c>
      <c r="C80" s="15">
        <v>380</v>
      </c>
      <c r="D80" s="15">
        <v>25</v>
      </c>
      <c r="E80" s="15" t="s">
        <v>12</v>
      </c>
      <c r="F80" s="15">
        <f t="shared" si="4"/>
        <v>25</v>
      </c>
      <c r="G80" s="58">
        <v>20</v>
      </c>
      <c r="H80" s="58" t="s">
        <v>60</v>
      </c>
      <c r="I80" s="58">
        <f t="shared" si="5"/>
        <v>20</v>
      </c>
      <c r="J80" s="58">
        <f t="shared" si="7"/>
        <v>3</v>
      </c>
    </row>
    <row r="81" spans="1:10" s="13" customFormat="1" ht="31.5" x14ac:dyDescent="0.25">
      <c r="A81" s="15">
        <f t="shared" si="6"/>
        <v>77</v>
      </c>
      <c r="B81" s="6" t="s">
        <v>281</v>
      </c>
      <c r="C81" s="15">
        <v>380</v>
      </c>
      <c r="D81" s="15">
        <v>400</v>
      </c>
      <c r="E81" s="15" t="s">
        <v>12</v>
      </c>
      <c r="F81" s="15">
        <f t="shared" si="4"/>
        <v>400</v>
      </c>
      <c r="G81" s="58">
        <v>250</v>
      </c>
      <c r="H81" s="58" t="s">
        <v>60</v>
      </c>
      <c r="I81" s="58">
        <f t="shared" si="5"/>
        <v>250</v>
      </c>
      <c r="J81" s="58">
        <f t="shared" si="7"/>
        <v>118</v>
      </c>
    </row>
    <row r="82" spans="1:10" s="13" customFormat="1" ht="31.5" x14ac:dyDescent="0.25">
      <c r="A82" s="15">
        <f t="shared" si="6"/>
        <v>78</v>
      </c>
      <c r="B82" s="6" t="s">
        <v>282</v>
      </c>
      <c r="C82" s="15">
        <v>380</v>
      </c>
      <c r="D82" s="15">
        <v>400</v>
      </c>
      <c r="E82" s="15" t="s">
        <v>12</v>
      </c>
      <c r="F82" s="15">
        <f t="shared" si="4"/>
        <v>400</v>
      </c>
      <c r="G82" s="58">
        <v>342.65</v>
      </c>
      <c r="H82" s="58" t="s">
        <v>60</v>
      </c>
      <c r="I82" s="58">
        <f t="shared" si="5"/>
        <v>342.65</v>
      </c>
      <c r="J82" s="58">
        <f t="shared" si="7"/>
        <v>25.350000000000023</v>
      </c>
    </row>
    <row r="83" spans="1:10" s="13" customFormat="1" x14ac:dyDescent="0.25">
      <c r="A83" s="15">
        <f t="shared" si="6"/>
        <v>79</v>
      </c>
      <c r="B83" s="6" t="s">
        <v>283</v>
      </c>
      <c r="C83" s="15">
        <v>380</v>
      </c>
      <c r="D83" s="15">
        <v>250</v>
      </c>
      <c r="E83" s="15" t="s">
        <v>12</v>
      </c>
      <c r="F83" s="15">
        <f t="shared" si="4"/>
        <v>250</v>
      </c>
      <c r="G83" s="58">
        <v>94</v>
      </c>
      <c r="H83" s="58" t="s">
        <v>60</v>
      </c>
      <c r="I83" s="58">
        <f t="shared" si="5"/>
        <v>94</v>
      </c>
      <c r="J83" s="58">
        <f t="shared" si="7"/>
        <v>136</v>
      </c>
    </row>
    <row r="84" spans="1:10" s="13" customFormat="1" x14ac:dyDescent="0.25">
      <c r="A84" s="15">
        <f t="shared" si="6"/>
        <v>80</v>
      </c>
      <c r="B84" s="15" t="s">
        <v>284</v>
      </c>
      <c r="C84" s="15">
        <v>380</v>
      </c>
      <c r="D84" s="15">
        <v>100</v>
      </c>
      <c r="E84" s="15" t="s">
        <v>12</v>
      </c>
      <c r="F84" s="15">
        <f t="shared" si="4"/>
        <v>100</v>
      </c>
      <c r="G84" s="58">
        <v>25</v>
      </c>
      <c r="H84" s="58" t="s">
        <v>60</v>
      </c>
      <c r="I84" s="58">
        <f t="shared" si="5"/>
        <v>25</v>
      </c>
      <c r="J84" s="58">
        <f t="shared" si="7"/>
        <v>67</v>
      </c>
    </row>
    <row r="85" spans="1:10" s="13" customFormat="1" x14ac:dyDescent="0.25">
      <c r="A85" s="15">
        <f t="shared" si="6"/>
        <v>81</v>
      </c>
      <c r="B85" s="15" t="s">
        <v>285</v>
      </c>
      <c r="C85" s="15">
        <v>380</v>
      </c>
      <c r="D85" s="15">
        <v>160</v>
      </c>
      <c r="E85" s="15" t="s">
        <v>12</v>
      </c>
      <c r="F85" s="15">
        <f t="shared" si="4"/>
        <v>160</v>
      </c>
      <c r="G85" s="58">
        <v>95.6</v>
      </c>
      <c r="H85" s="58" t="s">
        <v>60</v>
      </c>
      <c r="I85" s="58">
        <f t="shared" si="5"/>
        <v>95.6</v>
      </c>
      <c r="J85" s="58">
        <f t="shared" si="7"/>
        <v>51.600000000000023</v>
      </c>
    </row>
    <row r="86" spans="1:10" ht="40.5" customHeight="1" x14ac:dyDescent="0.25">
      <c r="A86" s="66" t="s">
        <v>356</v>
      </c>
      <c r="B86" s="66"/>
      <c r="C86" s="66"/>
      <c r="D86" s="66"/>
      <c r="E86" s="66"/>
      <c r="F86" s="66"/>
      <c r="G86" s="66"/>
      <c r="H86" s="66"/>
      <c r="I86" s="66"/>
      <c r="J86" s="66"/>
    </row>
    <row r="87" spans="1:10" s="13" customFormat="1" x14ac:dyDescent="0.25">
      <c r="A87" s="15">
        <v>1</v>
      </c>
      <c r="B87" s="15" t="s">
        <v>286</v>
      </c>
      <c r="C87" s="15" t="s">
        <v>287</v>
      </c>
      <c r="D87" s="15">
        <v>250</v>
      </c>
      <c r="E87" s="15" t="s">
        <v>12</v>
      </c>
      <c r="F87" s="15">
        <f>D87</f>
        <v>250</v>
      </c>
      <c r="G87" s="58">
        <v>112</v>
      </c>
      <c r="H87" s="58" t="s">
        <v>60</v>
      </c>
      <c r="I87" s="58">
        <f>G87</f>
        <v>112</v>
      </c>
      <c r="J87" s="58">
        <f>(F87*0.92)-I87</f>
        <v>118</v>
      </c>
    </row>
    <row r="88" spans="1:10" s="13" customFormat="1" x14ac:dyDescent="0.25">
      <c r="A88" s="15">
        <v>2</v>
      </c>
      <c r="B88" s="15" t="s">
        <v>288</v>
      </c>
      <c r="C88" s="15" t="s">
        <v>287</v>
      </c>
      <c r="D88" s="15">
        <v>400</v>
      </c>
      <c r="E88" s="15" t="s">
        <v>12</v>
      </c>
      <c r="F88" s="15">
        <f t="shared" ref="F88:F151" si="8">D88</f>
        <v>400</v>
      </c>
      <c r="G88" s="58">
        <v>80</v>
      </c>
      <c r="H88" s="58" t="s">
        <v>60</v>
      </c>
      <c r="I88" s="58">
        <f t="shared" ref="I88:I151" si="9">G88</f>
        <v>80</v>
      </c>
      <c r="J88" s="58">
        <f t="shared" ref="J88:J151" si="10">(F88*0.92)-I88</f>
        <v>288</v>
      </c>
    </row>
    <row r="89" spans="1:10" s="13" customFormat="1" x14ac:dyDescent="0.25">
      <c r="A89" s="15">
        <v>3</v>
      </c>
      <c r="B89" s="15" t="s">
        <v>289</v>
      </c>
      <c r="C89" s="15" t="s">
        <v>287</v>
      </c>
      <c r="D89" s="15">
        <v>400</v>
      </c>
      <c r="E89" s="15" t="s">
        <v>12</v>
      </c>
      <c r="F89" s="15">
        <f t="shared" si="8"/>
        <v>400</v>
      </c>
      <c r="G89" s="58">
        <v>140</v>
      </c>
      <c r="H89" s="58" t="s">
        <v>60</v>
      </c>
      <c r="I89" s="58">
        <f t="shared" si="9"/>
        <v>140</v>
      </c>
      <c r="J89" s="58">
        <f t="shared" si="10"/>
        <v>228</v>
      </c>
    </row>
    <row r="90" spans="1:10" s="13" customFormat="1" x14ac:dyDescent="0.25">
      <c r="A90" s="15">
        <v>4</v>
      </c>
      <c r="B90" s="15" t="s">
        <v>290</v>
      </c>
      <c r="C90" s="15" t="s">
        <v>287</v>
      </c>
      <c r="D90" s="15">
        <v>250</v>
      </c>
      <c r="E90" s="15" t="s">
        <v>12</v>
      </c>
      <c r="F90" s="15">
        <f t="shared" si="8"/>
        <v>250</v>
      </c>
      <c r="G90" s="58">
        <v>45</v>
      </c>
      <c r="H90" s="58" t="s">
        <v>60</v>
      </c>
      <c r="I90" s="58">
        <f t="shared" si="9"/>
        <v>45</v>
      </c>
      <c r="J90" s="58">
        <f t="shared" si="10"/>
        <v>185</v>
      </c>
    </row>
    <row r="91" spans="1:10" s="13" customFormat="1" x14ac:dyDescent="0.25">
      <c r="A91" s="15">
        <v>5</v>
      </c>
      <c r="B91" s="15" t="s">
        <v>291</v>
      </c>
      <c r="C91" s="15" t="s">
        <v>287</v>
      </c>
      <c r="D91" s="15">
        <v>180</v>
      </c>
      <c r="E91" s="15" t="s">
        <v>12</v>
      </c>
      <c r="F91" s="15">
        <f t="shared" si="8"/>
        <v>180</v>
      </c>
      <c r="G91" s="58">
        <v>30</v>
      </c>
      <c r="H91" s="58" t="s">
        <v>60</v>
      </c>
      <c r="I91" s="58">
        <f t="shared" si="9"/>
        <v>30</v>
      </c>
      <c r="J91" s="58">
        <f t="shared" si="10"/>
        <v>135.6</v>
      </c>
    </row>
    <row r="92" spans="1:10" s="13" customFormat="1" x14ac:dyDescent="0.25">
      <c r="A92" s="15">
        <v>6</v>
      </c>
      <c r="B92" s="15" t="s">
        <v>292</v>
      </c>
      <c r="C92" s="15" t="s">
        <v>287</v>
      </c>
      <c r="D92" s="15">
        <v>250</v>
      </c>
      <c r="E92" s="15" t="s">
        <v>12</v>
      </c>
      <c r="F92" s="15">
        <f t="shared" si="8"/>
        <v>250</v>
      </c>
      <c r="G92" s="58">
        <v>70</v>
      </c>
      <c r="H92" s="58" t="s">
        <v>60</v>
      </c>
      <c r="I92" s="58">
        <f t="shared" si="9"/>
        <v>70</v>
      </c>
      <c r="J92" s="58">
        <f t="shared" si="10"/>
        <v>160</v>
      </c>
    </row>
    <row r="93" spans="1:10" s="13" customFormat="1" x14ac:dyDescent="0.25">
      <c r="A93" s="15">
        <v>7</v>
      </c>
      <c r="B93" s="15" t="s">
        <v>293</v>
      </c>
      <c r="C93" s="15" t="s">
        <v>287</v>
      </c>
      <c r="D93" s="15">
        <v>63</v>
      </c>
      <c r="E93" s="15" t="s">
        <v>12</v>
      </c>
      <c r="F93" s="15">
        <f t="shared" si="8"/>
        <v>63</v>
      </c>
      <c r="G93" s="58">
        <v>2</v>
      </c>
      <c r="H93" s="58" t="s">
        <v>60</v>
      </c>
      <c r="I93" s="58">
        <f t="shared" si="9"/>
        <v>2</v>
      </c>
      <c r="J93" s="58">
        <f t="shared" si="10"/>
        <v>55.96</v>
      </c>
    </row>
    <row r="94" spans="1:10" s="13" customFormat="1" x14ac:dyDescent="0.25">
      <c r="A94" s="15">
        <v>8</v>
      </c>
      <c r="B94" s="15" t="s">
        <v>294</v>
      </c>
      <c r="C94" s="15" t="s">
        <v>287</v>
      </c>
      <c r="D94" s="15">
        <v>180</v>
      </c>
      <c r="E94" s="15" t="s">
        <v>12</v>
      </c>
      <c r="F94" s="15">
        <f t="shared" si="8"/>
        <v>180</v>
      </c>
      <c r="G94" s="58">
        <v>28</v>
      </c>
      <c r="H94" s="58" t="s">
        <v>60</v>
      </c>
      <c r="I94" s="58">
        <f t="shared" si="9"/>
        <v>28</v>
      </c>
      <c r="J94" s="58">
        <f t="shared" si="10"/>
        <v>137.6</v>
      </c>
    </row>
    <row r="95" spans="1:10" s="13" customFormat="1" x14ac:dyDescent="0.25">
      <c r="A95" s="15">
        <v>9</v>
      </c>
      <c r="B95" s="15" t="s">
        <v>295</v>
      </c>
      <c r="C95" s="15" t="s">
        <v>287</v>
      </c>
      <c r="D95" s="15">
        <v>250</v>
      </c>
      <c r="E95" s="15" t="s">
        <v>12</v>
      </c>
      <c r="F95" s="15">
        <f t="shared" si="8"/>
        <v>250</v>
      </c>
      <c r="G95" s="58">
        <v>90</v>
      </c>
      <c r="H95" s="58" t="s">
        <v>60</v>
      </c>
      <c r="I95" s="58">
        <f t="shared" si="9"/>
        <v>90</v>
      </c>
      <c r="J95" s="58">
        <f t="shared" si="10"/>
        <v>140</v>
      </c>
    </row>
    <row r="96" spans="1:10" s="13" customFormat="1" x14ac:dyDescent="0.25">
      <c r="A96" s="15">
        <v>10</v>
      </c>
      <c r="B96" s="15" t="s">
        <v>296</v>
      </c>
      <c r="C96" s="15" t="s">
        <v>287</v>
      </c>
      <c r="D96" s="15">
        <v>400</v>
      </c>
      <c r="E96" s="15" t="s">
        <v>12</v>
      </c>
      <c r="F96" s="15">
        <f t="shared" si="8"/>
        <v>400</v>
      </c>
      <c r="G96" s="58">
        <v>150</v>
      </c>
      <c r="H96" s="58" t="s">
        <v>60</v>
      </c>
      <c r="I96" s="58">
        <f t="shared" si="9"/>
        <v>150</v>
      </c>
      <c r="J96" s="58">
        <f t="shared" si="10"/>
        <v>218</v>
      </c>
    </row>
    <row r="97" spans="1:10" s="13" customFormat="1" x14ac:dyDescent="0.25">
      <c r="A97" s="15">
        <v>11</v>
      </c>
      <c r="B97" s="15" t="s">
        <v>297</v>
      </c>
      <c r="C97" s="15" t="s">
        <v>287</v>
      </c>
      <c r="D97" s="15">
        <v>180</v>
      </c>
      <c r="E97" s="15" t="s">
        <v>12</v>
      </c>
      <c r="F97" s="15">
        <f t="shared" si="8"/>
        <v>180</v>
      </c>
      <c r="G97" s="58">
        <v>100</v>
      </c>
      <c r="H97" s="58" t="s">
        <v>60</v>
      </c>
      <c r="I97" s="58">
        <f t="shared" si="9"/>
        <v>100</v>
      </c>
      <c r="J97" s="58">
        <f t="shared" si="10"/>
        <v>65.599999999999994</v>
      </c>
    </row>
    <row r="98" spans="1:10" s="13" customFormat="1" x14ac:dyDescent="0.25">
      <c r="A98" s="15">
        <v>12</v>
      </c>
      <c r="B98" s="15" t="s">
        <v>298</v>
      </c>
      <c r="C98" s="15" t="s">
        <v>287</v>
      </c>
      <c r="D98" s="15">
        <v>250</v>
      </c>
      <c r="E98" s="15" t="s">
        <v>12</v>
      </c>
      <c r="F98" s="15">
        <f t="shared" si="8"/>
        <v>250</v>
      </c>
      <c r="G98" s="58">
        <v>48</v>
      </c>
      <c r="H98" s="58" t="s">
        <v>60</v>
      </c>
      <c r="I98" s="58">
        <f t="shared" si="9"/>
        <v>48</v>
      </c>
      <c r="J98" s="58">
        <f t="shared" si="10"/>
        <v>182</v>
      </c>
    </row>
    <row r="99" spans="1:10" s="13" customFormat="1" x14ac:dyDescent="0.25">
      <c r="A99" s="15">
        <v>13</v>
      </c>
      <c r="B99" s="15" t="s">
        <v>299</v>
      </c>
      <c r="C99" s="15" t="s">
        <v>287</v>
      </c>
      <c r="D99" s="15">
        <v>250</v>
      </c>
      <c r="E99" s="15" t="s">
        <v>12</v>
      </c>
      <c r="F99" s="15">
        <f t="shared" si="8"/>
        <v>250</v>
      </c>
      <c r="G99" s="58">
        <v>55</v>
      </c>
      <c r="H99" s="58" t="s">
        <v>60</v>
      </c>
      <c r="I99" s="58">
        <f t="shared" si="9"/>
        <v>55</v>
      </c>
      <c r="J99" s="58">
        <f t="shared" si="10"/>
        <v>175</v>
      </c>
    </row>
    <row r="100" spans="1:10" s="13" customFormat="1" x14ac:dyDescent="0.25">
      <c r="A100" s="15">
        <v>14</v>
      </c>
      <c r="B100" s="15" t="s">
        <v>300</v>
      </c>
      <c r="C100" s="15" t="s">
        <v>287</v>
      </c>
      <c r="D100" s="15">
        <v>400</v>
      </c>
      <c r="E100" s="15" t="s">
        <v>12</v>
      </c>
      <c r="F100" s="15">
        <f t="shared" si="8"/>
        <v>400</v>
      </c>
      <c r="G100" s="58">
        <v>90</v>
      </c>
      <c r="H100" s="58" t="s">
        <v>60</v>
      </c>
      <c r="I100" s="58">
        <f t="shared" si="9"/>
        <v>90</v>
      </c>
      <c r="J100" s="58">
        <f t="shared" si="10"/>
        <v>278</v>
      </c>
    </row>
    <row r="101" spans="1:10" s="13" customFormat="1" x14ac:dyDescent="0.25">
      <c r="A101" s="15">
        <v>15</v>
      </c>
      <c r="B101" s="15" t="s">
        <v>301</v>
      </c>
      <c r="C101" s="15" t="s">
        <v>287</v>
      </c>
      <c r="D101" s="15">
        <v>250</v>
      </c>
      <c r="E101" s="15" t="s">
        <v>12</v>
      </c>
      <c r="F101" s="15">
        <f t="shared" si="8"/>
        <v>250</v>
      </c>
      <c r="G101" s="58">
        <v>80</v>
      </c>
      <c r="H101" s="58" t="s">
        <v>60</v>
      </c>
      <c r="I101" s="58">
        <f t="shared" si="9"/>
        <v>80</v>
      </c>
      <c r="J101" s="58">
        <f t="shared" si="10"/>
        <v>150</v>
      </c>
    </row>
    <row r="102" spans="1:10" s="13" customFormat="1" x14ac:dyDescent="0.25">
      <c r="A102" s="15">
        <v>16</v>
      </c>
      <c r="B102" s="20" t="s">
        <v>129</v>
      </c>
      <c r="C102" s="15" t="s">
        <v>302</v>
      </c>
      <c r="D102" s="15">
        <v>250</v>
      </c>
      <c r="E102" s="15" t="s">
        <v>12</v>
      </c>
      <c r="F102" s="15">
        <f t="shared" si="8"/>
        <v>250</v>
      </c>
      <c r="G102" s="58">
        <v>42</v>
      </c>
      <c r="H102" s="58" t="s">
        <v>60</v>
      </c>
      <c r="I102" s="58">
        <f t="shared" si="9"/>
        <v>42</v>
      </c>
      <c r="J102" s="58">
        <f t="shared" si="10"/>
        <v>188</v>
      </c>
    </row>
    <row r="103" spans="1:10" s="24" customFormat="1" x14ac:dyDescent="0.25">
      <c r="A103" s="15">
        <v>17</v>
      </c>
      <c r="B103" s="20" t="s">
        <v>303</v>
      </c>
      <c r="C103" s="20" t="s">
        <v>63</v>
      </c>
      <c r="D103" s="20">
        <v>250</v>
      </c>
      <c r="E103" s="15" t="s">
        <v>12</v>
      </c>
      <c r="F103" s="15">
        <f t="shared" si="8"/>
        <v>250</v>
      </c>
      <c r="G103" s="47">
        <v>191</v>
      </c>
      <c r="H103" s="58" t="s">
        <v>60</v>
      </c>
      <c r="I103" s="58">
        <f t="shared" si="9"/>
        <v>191</v>
      </c>
      <c r="J103" s="58">
        <f t="shared" si="10"/>
        <v>39</v>
      </c>
    </row>
    <row r="104" spans="1:10" s="24" customFormat="1" x14ac:dyDescent="0.25">
      <c r="A104" s="15">
        <v>18</v>
      </c>
      <c r="B104" s="20" t="s">
        <v>304</v>
      </c>
      <c r="C104" s="20" t="s">
        <v>63</v>
      </c>
      <c r="D104" s="20">
        <v>400</v>
      </c>
      <c r="E104" s="15" t="s">
        <v>12</v>
      </c>
      <c r="F104" s="15">
        <f t="shared" si="8"/>
        <v>400</v>
      </c>
      <c r="G104" s="47">
        <v>400</v>
      </c>
      <c r="H104" s="58" t="s">
        <v>60</v>
      </c>
      <c r="I104" s="58">
        <f t="shared" si="9"/>
        <v>400</v>
      </c>
      <c r="J104" s="58">
        <v>0</v>
      </c>
    </row>
    <row r="105" spans="1:10" s="24" customFormat="1" x14ac:dyDescent="0.25">
      <c r="A105" s="15">
        <v>19</v>
      </c>
      <c r="B105" s="20" t="s">
        <v>305</v>
      </c>
      <c r="C105" s="20" t="s">
        <v>63</v>
      </c>
      <c r="D105" s="20">
        <v>630</v>
      </c>
      <c r="E105" s="15" t="s">
        <v>12</v>
      </c>
      <c r="F105" s="15">
        <f t="shared" si="8"/>
        <v>630</v>
      </c>
      <c r="G105" s="47">
        <v>620</v>
      </c>
      <c r="H105" s="58" t="s">
        <v>60</v>
      </c>
      <c r="I105" s="58">
        <f t="shared" si="9"/>
        <v>620</v>
      </c>
      <c r="J105" s="58">
        <v>0</v>
      </c>
    </row>
    <row r="106" spans="1:10" s="24" customFormat="1" x14ac:dyDescent="0.25">
      <c r="A106" s="15">
        <v>20</v>
      </c>
      <c r="B106" s="20" t="s">
        <v>306</v>
      </c>
      <c r="C106" s="20" t="s">
        <v>63</v>
      </c>
      <c r="D106" s="20">
        <v>400</v>
      </c>
      <c r="E106" s="15" t="s">
        <v>12</v>
      </c>
      <c r="F106" s="15">
        <f t="shared" si="8"/>
        <v>400</v>
      </c>
      <c r="G106" s="47">
        <v>320</v>
      </c>
      <c r="H106" s="58" t="s">
        <v>60</v>
      </c>
      <c r="I106" s="58">
        <f t="shared" si="9"/>
        <v>320</v>
      </c>
      <c r="J106" s="58">
        <f t="shared" si="10"/>
        <v>48</v>
      </c>
    </row>
    <row r="107" spans="1:10" s="24" customFormat="1" x14ac:dyDescent="0.25">
      <c r="A107" s="15">
        <v>21</v>
      </c>
      <c r="B107" s="20" t="s">
        <v>307</v>
      </c>
      <c r="C107" s="20" t="s">
        <v>63</v>
      </c>
      <c r="D107" s="20">
        <v>400</v>
      </c>
      <c r="E107" s="15" t="s">
        <v>12</v>
      </c>
      <c r="F107" s="15">
        <f t="shared" si="8"/>
        <v>400</v>
      </c>
      <c r="G107" s="47">
        <v>380</v>
      </c>
      <c r="H107" s="58" t="s">
        <v>60</v>
      </c>
      <c r="I107" s="58">
        <f t="shared" si="9"/>
        <v>380</v>
      </c>
      <c r="J107" s="58">
        <v>0</v>
      </c>
    </row>
    <row r="108" spans="1:10" s="24" customFormat="1" x14ac:dyDescent="0.25">
      <c r="A108" s="15">
        <v>22</v>
      </c>
      <c r="B108" s="20" t="s">
        <v>308</v>
      </c>
      <c r="C108" s="20" t="s">
        <v>63</v>
      </c>
      <c r="D108" s="20">
        <v>250</v>
      </c>
      <c r="E108" s="15" t="s">
        <v>12</v>
      </c>
      <c r="F108" s="15">
        <f t="shared" si="8"/>
        <v>250</v>
      </c>
      <c r="G108" s="47">
        <v>203</v>
      </c>
      <c r="H108" s="58" t="s">
        <v>60</v>
      </c>
      <c r="I108" s="58">
        <f t="shared" si="9"/>
        <v>203</v>
      </c>
      <c r="J108" s="58">
        <f t="shared" si="10"/>
        <v>27</v>
      </c>
    </row>
    <row r="109" spans="1:10" s="24" customFormat="1" x14ac:dyDescent="0.25">
      <c r="A109" s="15">
        <v>23</v>
      </c>
      <c r="B109" s="20" t="s">
        <v>309</v>
      </c>
      <c r="C109" s="20" t="s">
        <v>63</v>
      </c>
      <c r="D109" s="20">
        <v>400</v>
      </c>
      <c r="E109" s="15" t="s">
        <v>12</v>
      </c>
      <c r="F109" s="15">
        <f t="shared" si="8"/>
        <v>400</v>
      </c>
      <c r="G109" s="47">
        <v>351</v>
      </c>
      <c r="H109" s="58" t="s">
        <v>60</v>
      </c>
      <c r="I109" s="58">
        <f t="shared" si="9"/>
        <v>351</v>
      </c>
      <c r="J109" s="58">
        <f t="shared" si="10"/>
        <v>17</v>
      </c>
    </row>
    <row r="110" spans="1:10" s="24" customFormat="1" x14ac:dyDescent="0.25">
      <c r="A110" s="15">
        <v>24</v>
      </c>
      <c r="B110" s="20" t="s">
        <v>310</v>
      </c>
      <c r="C110" s="20" t="s">
        <v>63</v>
      </c>
      <c r="D110" s="20">
        <v>400</v>
      </c>
      <c r="E110" s="15" t="s">
        <v>12</v>
      </c>
      <c r="F110" s="15">
        <f t="shared" si="8"/>
        <v>400</v>
      </c>
      <c r="G110" s="47">
        <v>166</v>
      </c>
      <c r="H110" s="58" t="s">
        <v>60</v>
      </c>
      <c r="I110" s="58">
        <f t="shared" si="9"/>
        <v>166</v>
      </c>
      <c r="J110" s="58">
        <f t="shared" si="10"/>
        <v>202</v>
      </c>
    </row>
    <row r="111" spans="1:10" s="24" customFormat="1" x14ac:dyDescent="0.25">
      <c r="A111" s="15">
        <v>25</v>
      </c>
      <c r="B111" s="20" t="s">
        <v>311</v>
      </c>
      <c r="C111" s="20" t="s">
        <v>63</v>
      </c>
      <c r="D111" s="20">
        <v>630</v>
      </c>
      <c r="E111" s="15" t="s">
        <v>12</v>
      </c>
      <c r="F111" s="15">
        <f t="shared" si="8"/>
        <v>630</v>
      </c>
      <c r="G111" s="47">
        <v>460</v>
      </c>
      <c r="H111" s="58" t="s">
        <v>60</v>
      </c>
      <c r="I111" s="58">
        <f t="shared" si="9"/>
        <v>460</v>
      </c>
      <c r="J111" s="58">
        <f t="shared" si="10"/>
        <v>119.60000000000002</v>
      </c>
    </row>
    <row r="112" spans="1:10" s="24" customFormat="1" x14ac:dyDescent="0.25">
      <c r="A112" s="15">
        <v>26</v>
      </c>
      <c r="B112" s="20" t="s">
        <v>312</v>
      </c>
      <c r="C112" s="20" t="s">
        <v>63</v>
      </c>
      <c r="D112" s="20">
        <v>400</v>
      </c>
      <c r="E112" s="15" t="s">
        <v>12</v>
      </c>
      <c r="F112" s="15">
        <f t="shared" si="8"/>
        <v>400</v>
      </c>
      <c r="G112" s="47">
        <v>356</v>
      </c>
      <c r="H112" s="58" t="s">
        <v>60</v>
      </c>
      <c r="I112" s="58">
        <f t="shared" si="9"/>
        <v>356</v>
      </c>
      <c r="J112" s="58">
        <f t="shared" si="10"/>
        <v>12</v>
      </c>
    </row>
    <row r="113" spans="1:10" s="24" customFormat="1" x14ac:dyDescent="0.25">
      <c r="A113" s="15">
        <v>27</v>
      </c>
      <c r="B113" s="20" t="s">
        <v>313</v>
      </c>
      <c r="C113" s="20" t="s">
        <v>63</v>
      </c>
      <c r="D113" s="20">
        <v>250</v>
      </c>
      <c r="E113" s="15" t="s">
        <v>12</v>
      </c>
      <c r="F113" s="15">
        <f t="shared" si="8"/>
        <v>250</v>
      </c>
      <c r="G113" s="47">
        <v>212</v>
      </c>
      <c r="H113" s="58" t="s">
        <v>60</v>
      </c>
      <c r="I113" s="58">
        <f t="shared" si="9"/>
        <v>212</v>
      </c>
      <c r="J113" s="58">
        <f t="shared" si="10"/>
        <v>18</v>
      </c>
    </row>
    <row r="114" spans="1:10" s="24" customFormat="1" x14ac:dyDescent="0.25">
      <c r="A114" s="15">
        <v>28</v>
      </c>
      <c r="B114" s="20" t="s">
        <v>314</v>
      </c>
      <c r="C114" s="20" t="s">
        <v>63</v>
      </c>
      <c r="D114" s="20">
        <v>250</v>
      </c>
      <c r="E114" s="15" t="s">
        <v>12</v>
      </c>
      <c r="F114" s="15">
        <f t="shared" si="8"/>
        <v>250</v>
      </c>
      <c r="G114" s="47">
        <v>125</v>
      </c>
      <c r="H114" s="58" t="s">
        <v>60</v>
      </c>
      <c r="I114" s="58">
        <f t="shared" si="9"/>
        <v>125</v>
      </c>
      <c r="J114" s="58">
        <f t="shared" si="10"/>
        <v>105</v>
      </c>
    </row>
    <row r="115" spans="1:10" s="24" customFormat="1" x14ac:dyDescent="0.25">
      <c r="A115" s="15">
        <v>29</v>
      </c>
      <c r="B115" s="20" t="s">
        <v>315</v>
      </c>
      <c r="C115" s="20" t="s">
        <v>63</v>
      </c>
      <c r="D115" s="20">
        <v>250</v>
      </c>
      <c r="E115" s="15" t="s">
        <v>12</v>
      </c>
      <c r="F115" s="15">
        <f t="shared" si="8"/>
        <v>250</v>
      </c>
      <c r="G115" s="47">
        <v>200</v>
      </c>
      <c r="H115" s="58" t="s">
        <v>60</v>
      </c>
      <c r="I115" s="58">
        <f t="shared" si="9"/>
        <v>200</v>
      </c>
      <c r="J115" s="58">
        <f t="shared" si="10"/>
        <v>30</v>
      </c>
    </row>
    <row r="116" spans="1:10" s="24" customFormat="1" x14ac:dyDescent="0.25">
      <c r="A116" s="15">
        <v>30</v>
      </c>
      <c r="B116" s="20" t="s">
        <v>316</v>
      </c>
      <c r="C116" s="20" t="s">
        <v>63</v>
      </c>
      <c r="D116" s="20">
        <v>400</v>
      </c>
      <c r="E116" s="15" t="s">
        <v>12</v>
      </c>
      <c r="F116" s="15">
        <f t="shared" si="8"/>
        <v>400</v>
      </c>
      <c r="G116" s="47">
        <v>369</v>
      </c>
      <c r="H116" s="58" t="s">
        <v>60</v>
      </c>
      <c r="I116" s="58">
        <f t="shared" si="9"/>
        <v>369</v>
      </c>
      <c r="J116" s="58">
        <v>0</v>
      </c>
    </row>
    <row r="117" spans="1:10" s="24" customFormat="1" x14ac:dyDescent="0.25">
      <c r="A117" s="15">
        <v>31</v>
      </c>
      <c r="B117" s="20" t="s">
        <v>317</v>
      </c>
      <c r="C117" s="20" t="s">
        <v>63</v>
      </c>
      <c r="D117" s="20">
        <v>100</v>
      </c>
      <c r="E117" s="15" t="s">
        <v>12</v>
      </c>
      <c r="F117" s="15">
        <f t="shared" si="8"/>
        <v>100</v>
      </c>
      <c r="G117" s="47">
        <v>85</v>
      </c>
      <c r="H117" s="58" t="s">
        <v>60</v>
      </c>
      <c r="I117" s="58">
        <f t="shared" si="9"/>
        <v>85</v>
      </c>
      <c r="J117" s="58">
        <f t="shared" si="10"/>
        <v>7</v>
      </c>
    </row>
    <row r="118" spans="1:10" s="24" customFormat="1" x14ac:dyDescent="0.25">
      <c r="A118" s="15">
        <v>32</v>
      </c>
      <c r="B118" s="20" t="s">
        <v>318</v>
      </c>
      <c r="C118" s="20" t="s">
        <v>63</v>
      </c>
      <c r="D118" s="20">
        <v>400</v>
      </c>
      <c r="E118" s="15" t="s">
        <v>12</v>
      </c>
      <c r="F118" s="15">
        <f t="shared" si="8"/>
        <v>400</v>
      </c>
      <c r="G118" s="47">
        <v>330</v>
      </c>
      <c r="H118" s="58" t="s">
        <v>60</v>
      </c>
      <c r="I118" s="58">
        <f t="shared" si="9"/>
        <v>330</v>
      </c>
      <c r="J118" s="58">
        <f t="shared" si="10"/>
        <v>38</v>
      </c>
    </row>
    <row r="119" spans="1:10" s="24" customFormat="1" x14ac:dyDescent="0.25">
      <c r="A119" s="15">
        <v>33</v>
      </c>
      <c r="B119" s="20" t="s">
        <v>319</v>
      </c>
      <c r="C119" s="20" t="s">
        <v>63</v>
      </c>
      <c r="D119" s="20">
        <v>160</v>
      </c>
      <c r="E119" s="15" t="s">
        <v>12</v>
      </c>
      <c r="F119" s="15">
        <f t="shared" si="8"/>
        <v>160</v>
      </c>
      <c r="G119" s="47">
        <v>140</v>
      </c>
      <c r="H119" s="58" t="s">
        <v>60</v>
      </c>
      <c r="I119" s="58">
        <f t="shared" si="9"/>
        <v>140</v>
      </c>
      <c r="J119" s="58">
        <f t="shared" si="10"/>
        <v>7.2000000000000171</v>
      </c>
    </row>
    <row r="120" spans="1:10" s="24" customFormat="1" x14ac:dyDescent="0.25">
      <c r="A120" s="15">
        <v>34</v>
      </c>
      <c r="B120" s="20" t="s">
        <v>320</v>
      </c>
      <c r="C120" s="20" t="s">
        <v>63</v>
      </c>
      <c r="D120" s="20">
        <v>63</v>
      </c>
      <c r="E120" s="15" t="s">
        <v>12</v>
      </c>
      <c r="F120" s="15">
        <f t="shared" si="8"/>
        <v>63</v>
      </c>
      <c r="G120" s="47">
        <v>50</v>
      </c>
      <c r="H120" s="58" t="s">
        <v>60</v>
      </c>
      <c r="I120" s="58">
        <f t="shared" si="9"/>
        <v>50</v>
      </c>
      <c r="J120" s="58">
        <f t="shared" si="10"/>
        <v>7.9600000000000009</v>
      </c>
    </row>
    <row r="121" spans="1:10" s="24" customFormat="1" x14ac:dyDescent="0.25">
      <c r="A121" s="15">
        <v>35</v>
      </c>
      <c r="B121" s="20" t="s">
        <v>321</v>
      </c>
      <c r="C121" s="20" t="s">
        <v>63</v>
      </c>
      <c r="D121" s="20">
        <v>250</v>
      </c>
      <c r="E121" s="15" t="s">
        <v>12</v>
      </c>
      <c r="F121" s="15">
        <f t="shared" si="8"/>
        <v>250</v>
      </c>
      <c r="G121" s="47">
        <v>231</v>
      </c>
      <c r="H121" s="58" t="s">
        <v>60</v>
      </c>
      <c r="I121" s="58">
        <f t="shared" si="9"/>
        <v>231</v>
      </c>
      <c r="J121" s="58">
        <v>0</v>
      </c>
    </row>
    <row r="122" spans="1:10" s="24" customFormat="1" x14ac:dyDescent="0.25">
      <c r="A122" s="15">
        <v>36</v>
      </c>
      <c r="B122" s="20" t="s">
        <v>322</v>
      </c>
      <c r="C122" s="20" t="s">
        <v>63</v>
      </c>
      <c r="D122" s="20">
        <v>400</v>
      </c>
      <c r="E122" s="15" t="s">
        <v>12</v>
      </c>
      <c r="F122" s="15">
        <f t="shared" si="8"/>
        <v>400</v>
      </c>
      <c r="G122" s="47">
        <v>372</v>
      </c>
      <c r="H122" s="58" t="s">
        <v>60</v>
      </c>
      <c r="I122" s="58">
        <f t="shared" si="9"/>
        <v>372</v>
      </c>
      <c r="J122" s="58">
        <v>0</v>
      </c>
    </row>
    <row r="123" spans="1:10" s="24" customFormat="1" x14ac:dyDescent="0.25">
      <c r="A123" s="15">
        <v>37</v>
      </c>
      <c r="B123" s="20" t="s">
        <v>323</v>
      </c>
      <c r="C123" s="20" t="s">
        <v>63</v>
      </c>
      <c r="D123" s="20">
        <v>100</v>
      </c>
      <c r="E123" s="15" t="s">
        <v>12</v>
      </c>
      <c r="F123" s="15">
        <f t="shared" si="8"/>
        <v>100</v>
      </c>
      <c r="G123" s="47">
        <v>12</v>
      </c>
      <c r="H123" s="58" t="s">
        <v>60</v>
      </c>
      <c r="I123" s="58">
        <f t="shared" si="9"/>
        <v>12</v>
      </c>
      <c r="J123" s="58">
        <f t="shared" si="10"/>
        <v>80</v>
      </c>
    </row>
    <row r="124" spans="1:10" s="24" customFormat="1" x14ac:dyDescent="0.25">
      <c r="A124" s="15">
        <v>38</v>
      </c>
      <c r="B124" s="20" t="s">
        <v>324</v>
      </c>
      <c r="C124" s="20" t="s">
        <v>63</v>
      </c>
      <c r="D124" s="20">
        <v>160</v>
      </c>
      <c r="E124" s="15" t="s">
        <v>12</v>
      </c>
      <c r="F124" s="15">
        <f t="shared" si="8"/>
        <v>160</v>
      </c>
      <c r="G124" s="47">
        <v>148</v>
      </c>
      <c r="H124" s="58" t="s">
        <v>60</v>
      </c>
      <c r="I124" s="58">
        <f t="shared" si="9"/>
        <v>148</v>
      </c>
      <c r="J124" s="58">
        <v>0</v>
      </c>
    </row>
    <row r="125" spans="1:10" s="24" customFormat="1" x14ac:dyDescent="0.25">
      <c r="A125" s="15">
        <v>39</v>
      </c>
      <c r="B125" s="20" t="s">
        <v>325</v>
      </c>
      <c r="C125" s="20" t="s">
        <v>63</v>
      </c>
      <c r="D125" s="20">
        <v>160</v>
      </c>
      <c r="E125" s="15" t="s">
        <v>12</v>
      </c>
      <c r="F125" s="15">
        <f t="shared" si="8"/>
        <v>160</v>
      </c>
      <c r="G125" s="47">
        <v>132</v>
      </c>
      <c r="H125" s="58" t="s">
        <v>60</v>
      </c>
      <c r="I125" s="58">
        <f t="shared" si="9"/>
        <v>132</v>
      </c>
      <c r="J125" s="58">
        <f t="shared" si="10"/>
        <v>15.200000000000017</v>
      </c>
    </row>
    <row r="126" spans="1:10" s="24" customFormat="1" x14ac:dyDescent="0.25">
      <c r="A126" s="15">
        <v>40</v>
      </c>
      <c r="B126" s="20" t="s">
        <v>326</v>
      </c>
      <c r="C126" s="20" t="s">
        <v>63</v>
      </c>
      <c r="D126" s="20">
        <v>100</v>
      </c>
      <c r="E126" s="15" t="s">
        <v>12</v>
      </c>
      <c r="F126" s="15">
        <f t="shared" si="8"/>
        <v>100</v>
      </c>
      <c r="G126" s="47">
        <v>27</v>
      </c>
      <c r="H126" s="58" t="s">
        <v>60</v>
      </c>
      <c r="I126" s="58">
        <f t="shared" si="9"/>
        <v>27</v>
      </c>
      <c r="J126" s="58">
        <f t="shared" si="10"/>
        <v>65</v>
      </c>
    </row>
    <row r="127" spans="1:10" s="24" customFormat="1" x14ac:dyDescent="0.25">
      <c r="A127" s="15">
        <v>41</v>
      </c>
      <c r="B127" s="20" t="s">
        <v>327</v>
      </c>
      <c r="C127" s="20" t="s">
        <v>63</v>
      </c>
      <c r="D127" s="20">
        <v>250</v>
      </c>
      <c r="E127" s="15" t="s">
        <v>12</v>
      </c>
      <c r="F127" s="15">
        <f t="shared" si="8"/>
        <v>250</v>
      </c>
      <c r="G127" s="47">
        <v>239</v>
      </c>
      <c r="H127" s="58" t="s">
        <v>60</v>
      </c>
      <c r="I127" s="58">
        <f t="shared" si="9"/>
        <v>239</v>
      </c>
      <c r="J127" s="58">
        <v>0</v>
      </c>
    </row>
    <row r="128" spans="1:10" s="24" customFormat="1" x14ac:dyDescent="0.25">
      <c r="A128" s="15">
        <v>42</v>
      </c>
      <c r="B128" s="20" t="s">
        <v>328</v>
      </c>
      <c r="C128" s="20" t="s">
        <v>63</v>
      </c>
      <c r="D128" s="20">
        <v>250</v>
      </c>
      <c r="E128" s="15" t="s">
        <v>12</v>
      </c>
      <c r="F128" s="15">
        <f t="shared" si="8"/>
        <v>250</v>
      </c>
      <c r="G128" s="47">
        <v>235</v>
      </c>
      <c r="H128" s="58" t="s">
        <v>60</v>
      </c>
      <c r="I128" s="58">
        <f t="shared" si="9"/>
        <v>235</v>
      </c>
      <c r="J128" s="58">
        <v>0</v>
      </c>
    </row>
    <row r="129" spans="1:10" s="24" customFormat="1" x14ac:dyDescent="0.25">
      <c r="A129" s="15">
        <v>43</v>
      </c>
      <c r="B129" s="20" t="s">
        <v>329</v>
      </c>
      <c r="C129" s="20" t="s">
        <v>63</v>
      </c>
      <c r="D129" s="20">
        <v>400</v>
      </c>
      <c r="E129" s="15" t="s">
        <v>12</v>
      </c>
      <c r="F129" s="15">
        <f t="shared" si="8"/>
        <v>400</v>
      </c>
      <c r="G129" s="47">
        <v>370</v>
      </c>
      <c r="H129" s="58" t="s">
        <v>60</v>
      </c>
      <c r="I129" s="58">
        <f t="shared" si="9"/>
        <v>370</v>
      </c>
      <c r="J129" s="58">
        <v>0</v>
      </c>
    </row>
    <row r="130" spans="1:10" s="24" customFormat="1" x14ac:dyDescent="0.25">
      <c r="A130" s="15">
        <v>44</v>
      </c>
      <c r="B130" s="20" t="s">
        <v>330</v>
      </c>
      <c r="C130" s="20" t="s">
        <v>63</v>
      </c>
      <c r="D130" s="20">
        <v>160</v>
      </c>
      <c r="E130" s="15" t="s">
        <v>12</v>
      </c>
      <c r="F130" s="15">
        <f t="shared" si="8"/>
        <v>160</v>
      </c>
      <c r="G130" s="47">
        <v>124</v>
      </c>
      <c r="H130" s="58" t="s">
        <v>60</v>
      </c>
      <c r="I130" s="58">
        <f t="shared" si="9"/>
        <v>124</v>
      </c>
      <c r="J130" s="58">
        <f t="shared" si="10"/>
        <v>23.200000000000017</v>
      </c>
    </row>
    <row r="131" spans="1:10" s="24" customFormat="1" x14ac:dyDescent="0.25">
      <c r="A131" s="15">
        <v>45</v>
      </c>
      <c r="B131" s="20" t="s">
        <v>331</v>
      </c>
      <c r="C131" s="20" t="s">
        <v>63</v>
      </c>
      <c r="D131" s="20">
        <v>250</v>
      </c>
      <c r="E131" s="15" t="s">
        <v>12</v>
      </c>
      <c r="F131" s="15">
        <f t="shared" si="8"/>
        <v>250</v>
      </c>
      <c r="G131" s="47">
        <v>223</v>
      </c>
      <c r="H131" s="58" t="s">
        <v>60</v>
      </c>
      <c r="I131" s="58">
        <f t="shared" si="9"/>
        <v>223</v>
      </c>
      <c r="J131" s="58">
        <f t="shared" si="10"/>
        <v>7</v>
      </c>
    </row>
    <row r="132" spans="1:10" s="24" customFormat="1" x14ac:dyDescent="0.25">
      <c r="A132" s="15">
        <v>46</v>
      </c>
      <c r="B132" s="20" t="s">
        <v>332</v>
      </c>
      <c r="C132" s="20" t="s">
        <v>63</v>
      </c>
      <c r="D132" s="20">
        <v>630</v>
      </c>
      <c r="E132" s="15" t="s">
        <v>12</v>
      </c>
      <c r="F132" s="15">
        <f t="shared" si="8"/>
        <v>630</v>
      </c>
      <c r="G132" s="47">
        <v>0</v>
      </c>
      <c r="H132" s="58" t="s">
        <v>60</v>
      </c>
      <c r="I132" s="58">
        <f t="shared" si="9"/>
        <v>0</v>
      </c>
      <c r="J132" s="58">
        <f t="shared" si="10"/>
        <v>579.6</v>
      </c>
    </row>
    <row r="133" spans="1:10" s="24" customFormat="1" x14ac:dyDescent="0.25">
      <c r="A133" s="15">
        <v>47</v>
      </c>
      <c r="B133" s="20" t="s">
        <v>333</v>
      </c>
      <c r="C133" s="20" t="s">
        <v>63</v>
      </c>
      <c r="D133" s="20">
        <v>160</v>
      </c>
      <c r="E133" s="15" t="s">
        <v>12</v>
      </c>
      <c r="F133" s="15">
        <f t="shared" si="8"/>
        <v>160</v>
      </c>
      <c r="G133" s="47">
        <v>125</v>
      </c>
      <c r="H133" s="58" t="s">
        <v>60</v>
      </c>
      <c r="I133" s="58">
        <f t="shared" si="9"/>
        <v>125</v>
      </c>
      <c r="J133" s="58">
        <f t="shared" si="10"/>
        <v>22.200000000000017</v>
      </c>
    </row>
    <row r="134" spans="1:10" s="24" customFormat="1" x14ac:dyDescent="0.25">
      <c r="A134" s="15">
        <v>48</v>
      </c>
      <c r="B134" s="20" t="s">
        <v>334</v>
      </c>
      <c r="C134" s="20" t="s">
        <v>63</v>
      </c>
      <c r="D134" s="20">
        <v>400</v>
      </c>
      <c r="E134" s="15" t="s">
        <v>12</v>
      </c>
      <c r="F134" s="15">
        <f t="shared" si="8"/>
        <v>400</v>
      </c>
      <c r="G134" s="47">
        <v>363</v>
      </c>
      <c r="H134" s="58" t="s">
        <v>60</v>
      </c>
      <c r="I134" s="58">
        <f t="shared" si="9"/>
        <v>363</v>
      </c>
      <c r="J134" s="58">
        <f t="shared" si="10"/>
        <v>5</v>
      </c>
    </row>
    <row r="135" spans="1:10" s="24" customFormat="1" x14ac:dyDescent="0.25">
      <c r="A135" s="15">
        <v>49</v>
      </c>
      <c r="B135" s="20" t="s">
        <v>335</v>
      </c>
      <c r="C135" s="20" t="s">
        <v>63</v>
      </c>
      <c r="D135" s="20">
        <v>100</v>
      </c>
      <c r="E135" s="15" t="s">
        <v>12</v>
      </c>
      <c r="F135" s="15">
        <f t="shared" si="8"/>
        <v>100</v>
      </c>
      <c r="G135" s="47">
        <v>80</v>
      </c>
      <c r="H135" s="58" t="s">
        <v>60</v>
      </c>
      <c r="I135" s="58">
        <f t="shared" si="9"/>
        <v>80</v>
      </c>
      <c r="J135" s="58">
        <f t="shared" si="10"/>
        <v>12</v>
      </c>
    </row>
    <row r="136" spans="1:10" s="24" customFormat="1" x14ac:dyDescent="0.25">
      <c r="A136" s="15">
        <v>50</v>
      </c>
      <c r="B136" s="20" t="s">
        <v>336</v>
      </c>
      <c r="C136" s="20" t="s">
        <v>63</v>
      </c>
      <c r="D136" s="20">
        <v>250</v>
      </c>
      <c r="E136" s="15" t="s">
        <v>12</v>
      </c>
      <c r="F136" s="15">
        <f t="shared" si="8"/>
        <v>250</v>
      </c>
      <c r="G136" s="47">
        <v>230</v>
      </c>
      <c r="H136" s="58" t="s">
        <v>60</v>
      </c>
      <c r="I136" s="58">
        <f t="shared" si="9"/>
        <v>230</v>
      </c>
      <c r="J136" s="58">
        <f t="shared" si="10"/>
        <v>0</v>
      </c>
    </row>
    <row r="137" spans="1:10" s="24" customFormat="1" x14ac:dyDescent="0.25">
      <c r="A137" s="15">
        <v>51</v>
      </c>
      <c r="B137" s="20" t="s">
        <v>337</v>
      </c>
      <c r="C137" s="20" t="s">
        <v>63</v>
      </c>
      <c r="D137" s="20">
        <v>63</v>
      </c>
      <c r="E137" s="15" t="s">
        <v>12</v>
      </c>
      <c r="F137" s="15">
        <f t="shared" si="8"/>
        <v>63</v>
      </c>
      <c r="G137" s="47">
        <v>60</v>
      </c>
      <c r="H137" s="58" t="s">
        <v>60</v>
      </c>
      <c r="I137" s="58">
        <f t="shared" si="9"/>
        <v>60</v>
      </c>
      <c r="J137" s="58">
        <v>0</v>
      </c>
    </row>
    <row r="138" spans="1:10" s="24" customFormat="1" x14ac:dyDescent="0.25">
      <c r="A138" s="15">
        <v>52</v>
      </c>
      <c r="B138" s="20" t="s">
        <v>338</v>
      </c>
      <c r="C138" s="20" t="s">
        <v>339</v>
      </c>
      <c r="D138" s="20">
        <v>400</v>
      </c>
      <c r="E138" s="15" t="s">
        <v>12</v>
      </c>
      <c r="F138" s="15">
        <f t="shared" si="8"/>
        <v>400</v>
      </c>
      <c r="G138" s="47">
        <v>208</v>
      </c>
      <c r="H138" s="58" t="s">
        <v>60</v>
      </c>
      <c r="I138" s="58">
        <f t="shared" si="9"/>
        <v>208</v>
      </c>
      <c r="J138" s="58">
        <f t="shared" si="10"/>
        <v>160</v>
      </c>
    </row>
    <row r="139" spans="1:10" s="24" customFormat="1" x14ac:dyDescent="0.25">
      <c r="A139" s="15">
        <v>53</v>
      </c>
      <c r="B139" s="20" t="s">
        <v>109</v>
      </c>
      <c r="C139" s="20" t="s">
        <v>339</v>
      </c>
      <c r="D139" s="20">
        <v>250</v>
      </c>
      <c r="E139" s="15" t="s">
        <v>12</v>
      </c>
      <c r="F139" s="15">
        <f t="shared" si="8"/>
        <v>250</v>
      </c>
      <c r="G139" s="47">
        <v>0</v>
      </c>
      <c r="H139" s="58" t="s">
        <v>60</v>
      </c>
      <c r="I139" s="58">
        <f t="shared" si="9"/>
        <v>0</v>
      </c>
      <c r="J139" s="58">
        <f t="shared" si="10"/>
        <v>230</v>
      </c>
    </row>
    <row r="140" spans="1:10" s="24" customFormat="1" x14ac:dyDescent="0.25">
      <c r="A140" s="15">
        <v>54</v>
      </c>
      <c r="B140" s="20" t="s">
        <v>67</v>
      </c>
      <c r="C140" s="20" t="s">
        <v>339</v>
      </c>
      <c r="D140" s="20">
        <v>4</v>
      </c>
      <c r="E140" s="15" t="s">
        <v>12</v>
      </c>
      <c r="F140" s="15">
        <f t="shared" si="8"/>
        <v>4</v>
      </c>
      <c r="G140" s="47">
        <v>2.8</v>
      </c>
      <c r="H140" s="58" t="s">
        <v>60</v>
      </c>
      <c r="I140" s="58">
        <f t="shared" si="9"/>
        <v>2.8</v>
      </c>
      <c r="J140" s="58">
        <f t="shared" si="10"/>
        <v>0.88000000000000034</v>
      </c>
    </row>
    <row r="141" spans="1:10" s="24" customFormat="1" x14ac:dyDescent="0.25">
      <c r="A141" s="15">
        <v>55</v>
      </c>
      <c r="B141" s="20" t="s">
        <v>340</v>
      </c>
      <c r="C141" s="20" t="s">
        <v>339</v>
      </c>
      <c r="D141" s="20">
        <v>100</v>
      </c>
      <c r="E141" s="15" t="s">
        <v>12</v>
      </c>
      <c r="F141" s="15">
        <f t="shared" si="8"/>
        <v>100</v>
      </c>
      <c r="G141" s="47">
        <v>32</v>
      </c>
      <c r="H141" s="58" t="s">
        <v>60</v>
      </c>
      <c r="I141" s="58">
        <f t="shared" si="9"/>
        <v>32</v>
      </c>
      <c r="J141" s="58">
        <f t="shared" si="10"/>
        <v>60</v>
      </c>
    </row>
    <row r="142" spans="1:10" s="24" customFormat="1" x14ac:dyDescent="0.25">
      <c r="A142" s="15">
        <v>56</v>
      </c>
      <c r="B142" s="20" t="s">
        <v>341</v>
      </c>
      <c r="C142" s="20" t="s">
        <v>339</v>
      </c>
      <c r="D142" s="20">
        <v>100</v>
      </c>
      <c r="E142" s="15" t="s">
        <v>12</v>
      </c>
      <c r="F142" s="15">
        <f t="shared" si="8"/>
        <v>100</v>
      </c>
      <c r="G142" s="47">
        <v>72</v>
      </c>
      <c r="H142" s="58" t="s">
        <v>60</v>
      </c>
      <c r="I142" s="58">
        <f t="shared" si="9"/>
        <v>72</v>
      </c>
      <c r="J142" s="58">
        <f t="shared" si="10"/>
        <v>20</v>
      </c>
    </row>
    <row r="143" spans="1:10" s="24" customFormat="1" x14ac:dyDescent="0.25">
      <c r="A143" s="15">
        <v>57</v>
      </c>
      <c r="B143" s="20" t="s">
        <v>342</v>
      </c>
      <c r="C143" s="20" t="s">
        <v>339</v>
      </c>
      <c r="D143" s="20">
        <v>400</v>
      </c>
      <c r="E143" s="15" t="s">
        <v>12</v>
      </c>
      <c r="F143" s="15">
        <f t="shared" si="8"/>
        <v>400</v>
      </c>
      <c r="G143" s="47">
        <v>117</v>
      </c>
      <c r="H143" s="58" t="s">
        <v>60</v>
      </c>
      <c r="I143" s="58">
        <f t="shared" si="9"/>
        <v>117</v>
      </c>
      <c r="J143" s="58">
        <f t="shared" si="10"/>
        <v>251</v>
      </c>
    </row>
    <row r="144" spans="1:10" s="24" customFormat="1" x14ac:dyDescent="0.25">
      <c r="A144" s="15">
        <v>58</v>
      </c>
      <c r="B144" s="20" t="s">
        <v>343</v>
      </c>
      <c r="C144" s="20" t="s">
        <v>339</v>
      </c>
      <c r="D144" s="20">
        <v>250</v>
      </c>
      <c r="E144" s="15" t="s">
        <v>12</v>
      </c>
      <c r="F144" s="15">
        <f t="shared" si="8"/>
        <v>250</v>
      </c>
      <c r="G144" s="47">
        <v>230</v>
      </c>
      <c r="H144" s="58" t="s">
        <v>60</v>
      </c>
      <c r="I144" s="58">
        <f t="shared" si="9"/>
        <v>230</v>
      </c>
      <c r="J144" s="58">
        <f t="shared" si="10"/>
        <v>0</v>
      </c>
    </row>
    <row r="145" spans="1:10" s="24" customFormat="1" x14ac:dyDescent="0.25">
      <c r="A145" s="15">
        <v>59</v>
      </c>
      <c r="B145" s="20" t="s">
        <v>344</v>
      </c>
      <c r="C145" s="20" t="s">
        <v>339</v>
      </c>
      <c r="D145" s="20">
        <v>250</v>
      </c>
      <c r="E145" s="15" t="s">
        <v>12</v>
      </c>
      <c r="F145" s="15">
        <f t="shared" si="8"/>
        <v>250</v>
      </c>
      <c r="G145" s="47">
        <v>187</v>
      </c>
      <c r="H145" s="58" t="s">
        <v>60</v>
      </c>
      <c r="I145" s="58">
        <f t="shared" si="9"/>
        <v>187</v>
      </c>
      <c r="J145" s="58">
        <f t="shared" si="10"/>
        <v>43</v>
      </c>
    </row>
    <row r="146" spans="1:10" s="24" customFormat="1" x14ac:dyDescent="0.25">
      <c r="A146" s="15">
        <v>60</v>
      </c>
      <c r="B146" s="20" t="s">
        <v>345</v>
      </c>
      <c r="C146" s="20" t="s">
        <v>339</v>
      </c>
      <c r="D146" s="20">
        <v>4</v>
      </c>
      <c r="E146" s="15" t="s">
        <v>12</v>
      </c>
      <c r="F146" s="15">
        <f t="shared" si="8"/>
        <v>4</v>
      </c>
      <c r="G146" s="47">
        <v>1</v>
      </c>
      <c r="H146" s="58" t="s">
        <v>60</v>
      </c>
      <c r="I146" s="58">
        <f t="shared" si="9"/>
        <v>1</v>
      </c>
      <c r="J146" s="58">
        <f t="shared" si="10"/>
        <v>2.68</v>
      </c>
    </row>
    <row r="147" spans="1:10" s="24" customFormat="1" x14ac:dyDescent="0.25">
      <c r="A147" s="15">
        <v>61</v>
      </c>
      <c r="B147" s="20" t="s">
        <v>32</v>
      </c>
      <c r="C147" s="20" t="s">
        <v>339</v>
      </c>
      <c r="D147" s="20">
        <v>100</v>
      </c>
      <c r="E147" s="15" t="s">
        <v>12</v>
      </c>
      <c r="F147" s="15">
        <f t="shared" si="8"/>
        <v>100</v>
      </c>
      <c r="G147" s="47">
        <v>2</v>
      </c>
      <c r="H147" s="58" t="s">
        <v>60</v>
      </c>
      <c r="I147" s="58">
        <f t="shared" si="9"/>
        <v>2</v>
      </c>
      <c r="J147" s="58">
        <f t="shared" si="10"/>
        <v>90</v>
      </c>
    </row>
    <row r="148" spans="1:10" s="24" customFormat="1" x14ac:dyDescent="0.25">
      <c r="A148" s="15">
        <v>62</v>
      </c>
      <c r="B148" s="20" t="s">
        <v>346</v>
      </c>
      <c r="C148" s="20" t="s">
        <v>339</v>
      </c>
      <c r="D148" s="20">
        <v>400</v>
      </c>
      <c r="E148" s="15" t="s">
        <v>12</v>
      </c>
      <c r="F148" s="15">
        <f t="shared" si="8"/>
        <v>400</v>
      </c>
      <c r="G148" s="47">
        <v>81.599999999999994</v>
      </c>
      <c r="H148" s="58" t="s">
        <v>60</v>
      </c>
      <c r="I148" s="58">
        <f t="shared" si="9"/>
        <v>81.599999999999994</v>
      </c>
      <c r="J148" s="58">
        <f t="shared" si="10"/>
        <v>286.39999999999998</v>
      </c>
    </row>
    <row r="149" spans="1:10" s="24" customFormat="1" x14ac:dyDescent="0.25">
      <c r="A149" s="15">
        <v>63</v>
      </c>
      <c r="B149" s="20" t="s">
        <v>347</v>
      </c>
      <c r="C149" s="20" t="s">
        <v>339</v>
      </c>
      <c r="D149" s="20">
        <v>4</v>
      </c>
      <c r="E149" s="15" t="s">
        <v>12</v>
      </c>
      <c r="F149" s="15">
        <f t="shared" si="8"/>
        <v>4</v>
      </c>
      <c r="G149" s="47">
        <v>1</v>
      </c>
      <c r="H149" s="58" t="s">
        <v>60</v>
      </c>
      <c r="I149" s="58">
        <f t="shared" si="9"/>
        <v>1</v>
      </c>
      <c r="J149" s="58">
        <f t="shared" si="10"/>
        <v>2.68</v>
      </c>
    </row>
    <row r="150" spans="1:10" s="24" customFormat="1" x14ac:dyDescent="0.25">
      <c r="A150" s="15">
        <v>64</v>
      </c>
      <c r="B150" s="20" t="s">
        <v>348</v>
      </c>
      <c r="C150" s="20" t="s">
        <v>339</v>
      </c>
      <c r="D150" s="20">
        <v>180</v>
      </c>
      <c r="E150" s="15" t="s">
        <v>12</v>
      </c>
      <c r="F150" s="15">
        <f t="shared" si="8"/>
        <v>180</v>
      </c>
      <c r="G150" s="47">
        <v>55</v>
      </c>
      <c r="H150" s="58" t="s">
        <v>60</v>
      </c>
      <c r="I150" s="58">
        <f t="shared" si="9"/>
        <v>55</v>
      </c>
      <c r="J150" s="58">
        <f t="shared" si="10"/>
        <v>110.6</v>
      </c>
    </row>
    <row r="151" spans="1:10" s="24" customFormat="1" x14ac:dyDescent="0.25">
      <c r="A151" s="15">
        <v>65</v>
      </c>
      <c r="B151" s="20" t="s">
        <v>349</v>
      </c>
      <c r="C151" s="20" t="s">
        <v>339</v>
      </c>
      <c r="D151" s="20">
        <v>4</v>
      </c>
      <c r="E151" s="15" t="s">
        <v>12</v>
      </c>
      <c r="F151" s="15">
        <f t="shared" si="8"/>
        <v>4</v>
      </c>
      <c r="G151" s="47">
        <v>2</v>
      </c>
      <c r="H151" s="58" t="s">
        <v>60</v>
      </c>
      <c r="I151" s="58">
        <f t="shared" si="9"/>
        <v>2</v>
      </c>
      <c r="J151" s="58">
        <f t="shared" si="10"/>
        <v>1.6800000000000002</v>
      </c>
    </row>
    <row r="152" spans="1:10" s="24" customFormat="1" x14ac:dyDescent="0.25">
      <c r="A152" s="15">
        <v>66</v>
      </c>
      <c r="B152" s="20" t="s">
        <v>350</v>
      </c>
      <c r="C152" s="20" t="s">
        <v>339</v>
      </c>
      <c r="D152" s="20">
        <v>100</v>
      </c>
      <c r="E152" s="15" t="s">
        <v>12</v>
      </c>
      <c r="F152" s="15">
        <f t="shared" ref="F152:F157" si="11">D152</f>
        <v>100</v>
      </c>
      <c r="G152" s="47">
        <v>5</v>
      </c>
      <c r="H152" s="58" t="s">
        <v>60</v>
      </c>
      <c r="I152" s="58">
        <f t="shared" ref="I152:I157" si="12">G152</f>
        <v>5</v>
      </c>
      <c r="J152" s="58">
        <f t="shared" ref="J152:J157" si="13">(F152*0.92)-I152</f>
        <v>87</v>
      </c>
    </row>
    <row r="153" spans="1:10" s="24" customFormat="1" x14ac:dyDescent="0.25">
      <c r="A153" s="15">
        <v>67</v>
      </c>
      <c r="B153" s="20" t="s">
        <v>351</v>
      </c>
      <c r="C153" s="20" t="s">
        <v>339</v>
      </c>
      <c r="D153" s="20">
        <v>400</v>
      </c>
      <c r="E153" s="15" t="s">
        <v>12</v>
      </c>
      <c r="F153" s="15">
        <f t="shared" si="11"/>
        <v>400</v>
      </c>
      <c r="G153" s="47">
        <v>120</v>
      </c>
      <c r="H153" s="58" t="s">
        <v>60</v>
      </c>
      <c r="I153" s="58">
        <f t="shared" si="12"/>
        <v>120</v>
      </c>
      <c r="J153" s="58">
        <f t="shared" si="13"/>
        <v>248</v>
      </c>
    </row>
    <row r="154" spans="1:10" s="24" customFormat="1" x14ac:dyDescent="0.25">
      <c r="A154" s="15">
        <v>68</v>
      </c>
      <c r="B154" s="20" t="s">
        <v>352</v>
      </c>
      <c r="C154" s="20" t="s">
        <v>339</v>
      </c>
      <c r="D154" s="20">
        <v>100</v>
      </c>
      <c r="E154" s="15" t="s">
        <v>12</v>
      </c>
      <c r="F154" s="15">
        <f t="shared" si="11"/>
        <v>100</v>
      </c>
      <c r="G154" s="47">
        <v>60</v>
      </c>
      <c r="H154" s="58" t="s">
        <v>60</v>
      </c>
      <c r="I154" s="58">
        <f t="shared" si="12"/>
        <v>60</v>
      </c>
      <c r="J154" s="58">
        <f t="shared" si="13"/>
        <v>32</v>
      </c>
    </row>
    <row r="155" spans="1:10" s="24" customFormat="1" x14ac:dyDescent="0.25">
      <c r="A155" s="15">
        <v>69</v>
      </c>
      <c r="B155" s="20" t="s">
        <v>353</v>
      </c>
      <c r="C155" s="20" t="s">
        <v>339</v>
      </c>
      <c r="D155" s="20">
        <v>100</v>
      </c>
      <c r="E155" s="15" t="s">
        <v>12</v>
      </c>
      <c r="F155" s="15">
        <f t="shared" si="11"/>
        <v>100</v>
      </c>
      <c r="G155" s="47">
        <v>53</v>
      </c>
      <c r="H155" s="58" t="s">
        <v>60</v>
      </c>
      <c r="I155" s="58">
        <f t="shared" si="12"/>
        <v>53</v>
      </c>
      <c r="J155" s="58">
        <f t="shared" si="13"/>
        <v>39</v>
      </c>
    </row>
    <row r="156" spans="1:10" s="24" customFormat="1" x14ac:dyDescent="0.25">
      <c r="A156" s="15">
        <v>70</v>
      </c>
      <c r="B156" s="20" t="s">
        <v>354</v>
      </c>
      <c r="C156" s="20" t="s">
        <v>339</v>
      </c>
      <c r="D156" s="20">
        <v>180</v>
      </c>
      <c r="E156" s="15" t="s">
        <v>12</v>
      </c>
      <c r="F156" s="15">
        <f t="shared" si="11"/>
        <v>180</v>
      </c>
      <c r="G156" s="47">
        <v>160</v>
      </c>
      <c r="H156" s="58" t="s">
        <v>60</v>
      </c>
      <c r="I156" s="58">
        <f t="shared" si="12"/>
        <v>160</v>
      </c>
      <c r="J156" s="58">
        <f t="shared" si="13"/>
        <v>5.5999999999999943</v>
      </c>
    </row>
    <row r="157" spans="1:10" s="24" customFormat="1" x14ac:dyDescent="0.25">
      <c r="A157" s="15">
        <v>71</v>
      </c>
      <c r="B157" s="20" t="s">
        <v>355</v>
      </c>
      <c r="C157" s="20" t="s">
        <v>339</v>
      </c>
      <c r="D157" s="20">
        <v>400</v>
      </c>
      <c r="E157" s="15" t="s">
        <v>12</v>
      </c>
      <c r="F157" s="15">
        <f t="shared" si="11"/>
        <v>400</v>
      </c>
      <c r="G157" s="47">
        <v>321</v>
      </c>
      <c r="H157" s="58" t="s">
        <v>60</v>
      </c>
      <c r="I157" s="58">
        <f t="shared" si="12"/>
        <v>321</v>
      </c>
      <c r="J157" s="58">
        <f t="shared" si="13"/>
        <v>47</v>
      </c>
    </row>
  </sheetData>
  <mergeCells count="11">
    <mergeCell ref="A4:J4"/>
    <mergeCell ref="A86:J86"/>
    <mergeCell ref="A1:J1"/>
    <mergeCell ref="A2:A3"/>
    <mergeCell ref="B2:B3"/>
    <mergeCell ref="C2:C3"/>
    <mergeCell ref="D2:E2"/>
    <mergeCell ref="F2:F3"/>
    <mergeCell ref="G2:H2"/>
    <mergeCell ref="I2:I3"/>
    <mergeCell ref="J2:J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67"/>
  <sheetViews>
    <sheetView tabSelected="1" zoomScale="75" zoomScaleNormal="75" workbookViewId="0">
      <pane ySplit="3" topLeftCell="A4" activePane="bottomLeft" state="frozen"/>
      <selection pane="bottomLeft" activeCell="R15" sqref="R15"/>
    </sheetView>
  </sheetViews>
  <sheetFormatPr defaultColWidth="9.140625" defaultRowHeight="15.75" x14ac:dyDescent="0.25"/>
  <cols>
    <col min="1" max="1" width="8.5703125" style="1" customWidth="1"/>
    <col min="2" max="2" width="28.42578125" style="1" customWidth="1"/>
    <col min="3" max="3" width="15.5703125" style="1" customWidth="1"/>
    <col min="4" max="4" width="12" style="1" customWidth="1"/>
    <col min="5" max="5" width="11.85546875" style="1" customWidth="1"/>
    <col min="6" max="6" width="19.140625" style="7" customWidth="1"/>
    <col min="7" max="7" width="12.7109375" style="59" customWidth="1"/>
    <col min="8" max="8" width="12.42578125" style="59" customWidth="1"/>
    <col min="9" max="9" width="15.28515625" style="59" customWidth="1"/>
    <col min="10" max="10" width="34.85546875" style="59" customWidth="1"/>
    <col min="11" max="16384" width="9.140625" style="1"/>
  </cols>
  <sheetData>
    <row r="1" spans="1:10" ht="69" customHeight="1" x14ac:dyDescent="0.25">
      <c r="A1" s="69" t="s">
        <v>357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7.75" customHeight="1" x14ac:dyDescent="0.25">
      <c r="A2" s="67" t="s">
        <v>2</v>
      </c>
      <c r="B2" s="67" t="s">
        <v>3</v>
      </c>
      <c r="C2" s="67" t="s">
        <v>4</v>
      </c>
      <c r="D2" s="66" t="s">
        <v>0</v>
      </c>
      <c r="E2" s="66"/>
      <c r="F2" s="72" t="s">
        <v>7</v>
      </c>
      <c r="G2" s="70" t="s">
        <v>1</v>
      </c>
      <c r="H2" s="70"/>
      <c r="I2" s="68" t="s">
        <v>8</v>
      </c>
      <c r="J2" s="71" t="s">
        <v>9</v>
      </c>
    </row>
    <row r="3" spans="1:10" ht="71.25" customHeight="1" x14ac:dyDescent="0.25">
      <c r="A3" s="67"/>
      <c r="B3" s="67"/>
      <c r="C3" s="67"/>
      <c r="D3" s="2" t="s">
        <v>5</v>
      </c>
      <c r="E3" s="2" t="s">
        <v>6</v>
      </c>
      <c r="F3" s="72"/>
      <c r="G3" s="52" t="s">
        <v>5</v>
      </c>
      <c r="H3" s="52" t="s">
        <v>6</v>
      </c>
      <c r="I3" s="68"/>
      <c r="J3" s="71"/>
    </row>
    <row r="4" spans="1:10" ht="40.5" customHeight="1" x14ac:dyDescent="0.25">
      <c r="A4" s="66" t="s">
        <v>358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s="13" customFormat="1" x14ac:dyDescent="0.25">
      <c r="A5" s="10">
        <v>1</v>
      </c>
      <c r="B5" s="10" t="s">
        <v>359</v>
      </c>
      <c r="C5" s="10">
        <v>10</v>
      </c>
      <c r="D5" s="10">
        <v>250</v>
      </c>
      <c r="E5" s="10" t="s">
        <v>12</v>
      </c>
      <c r="F5" s="10">
        <f>D5</f>
        <v>250</v>
      </c>
      <c r="G5" s="61">
        <v>188</v>
      </c>
      <c r="H5" s="61" t="s">
        <v>60</v>
      </c>
      <c r="I5" s="61">
        <f>G5</f>
        <v>188</v>
      </c>
      <c r="J5" s="61">
        <f>(F5*0.92)-I5</f>
        <v>42</v>
      </c>
    </row>
    <row r="6" spans="1:10" s="13" customFormat="1" x14ac:dyDescent="0.25">
      <c r="A6" s="10">
        <v>2</v>
      </c>
      <c r="B6" s="11" t="s">
        <v>26</v>
      </c>
      <c r="C6" s="10">
        <v>10</v>
      </c>
      <c r="D6" s="10">
        <v>400</v>
      </c>
      <c r="E6" s="10" t="s">
        <v>12</v>
      </c>
      <c r="F6" s="10">
        <f t="shared" ref="F6:F35" si="0">D6</f>
        <v>400</v>
      </c>
      <c r="G6" s="61">
        <v>340</v>
      </c>
      <c r="H6" s="61" t="s">
        <v>60</v>
      </c>
      <c r="I6" s="61">
        <f t="shared" ref="I6:I35" si="1">G6</f>
        <v>340</v>
      </c>
      <c r="J6" s="61">
        <f t="shared" ref="J6:J35" si="2">(F6*0.92)-I6</f>
        <v>28</v>
      </c>
    </row>
    <row r="7" spans="1:10" s="13" customFormat="1" x14ac:dyDescent="0.25">
      <c r="A7" s="10">
        <v>3</v>
      </c>
      <c r="B7" s="11" t="s">
        <v>14</v>
      </c>
      <c r="C7" s="10">
        <v>10</v>
      </c>
      <c r="D7" s="10">
        <v>630</v>
      </c>
      <c r="E7" s="10" t="s">
        <v>12</v>
      </c>
      <c r="F7" s="10">
        <f t="shared" si="0"/>
        <v>630</v>
      </c>
      <c r="G7" s="61">
        <v>580</v>
      </c>
      <c r="H7" s="61" t="s">
        <v>60</v>
      </c>
      <c r="I7" s="61">
        <f t="shared" si="1"/>
        <v>580</v>
      </c>
      <c r="J7" s="61">
        <f t="shared" si="2"/>
        <v>-0.39999999999997726</v>
      </c>
    </row>
    <row r="8" spans="1:10" s="13" customFormat="1" x14ac:dyDescent="0.25">
      <c r="A8" s="10">
        <v>4</v>
      </c>
      <c r="B8" s="10" t="s">
        <v>33</v>
      </c>
      <c r="C8" s="10">
        <v>10</v>
      </c>
      <c r="D8" s="10">
        <v>400</v>
      </c>
      <c r="E8" s="10" t="s">
        <v>12</v>
      </c>
      <c r="F8" s="10">
        <f t="shared" si="0"/>
        <v>400</v>
      </c>
      <c r="G8" s="61">
        <v>368</v>
      </c>
      <c r="H8" s="61" t="s">
        <v>60</v>
      </c>
      <c r="I8" s="61">
        <f t="shared" si="1"/>
        <v>368</v>
      </c>
      <c r="J8" s="61">
        <f t="shared" si="2"/>
        <v>0</v>
      </c>
    </row>
    <row r="9" spans="1:10" s="13" customFormat="1" x14ac:dyDescent="0.25">
      <c r="A9" s="10">
        <v>5</v>
      </c>
      <c r="B9" s="11" t="s">
        <v>95</v>
      </c>
      <c r="C9" s="10">
        <v>10</v>
      </c>
      <c r="D9" s="10">
        <v>400</v>
      </c>
      <c r="E9" s="10" t="s">
        <v>12</v>
      </c>
      <c r="F9" s="10">
        <f t="shared" si="0"/>
        <v>400</v>
      </c>
      <c r="G9" s="61">
        <v>368</v>
      </c>
      <c r="H9" s="61" t="s">
        <v>60</v>
      </c>
      <c r="I9" s="61">
        <f t="shared" si="1"/>
        <v>368</v>
      </c>
      <c r="J9" s="61">
        <f t="shared" si="2"/>
        <v>0</v>
      </c>
    </row>
    <row r="10" spans="1:10" s="13" customFormat="1" x14ac:dyDescent="0.25">
      <c r="A10" s="10">
        <v>6</v>
      </c>
      <c r="B10" s="10" t="s">
        <v>34</v>
      </c>
      <c r="C10" s="10">
        <v>10</v>
      </c>
      <c r="D10" s="10">
        <v>630</v>
      </c>
      <c r="E10" s="10" t="s">
        <v>12</v>
      </c>
      <c r="F10" s="10">
        <f t="shared" si="0"/>
        <v>630</v>
      </c>
      <c r="G10" s="61">
        <v>480</v>
      </c>
      <c r="H10" s="61" t="s">
        <v>60</v>
      </c>
      <c r="I10" s="61">
        <f t="shared" si="1"/>
        <v>480</v>
      </c>
      <c r="J10" s="61">
        <f t="shared" si="2"/>
        <v>99.600000000000023</v>
      </c>
    </row>
    <row r="11" spans="1:10" s="13" customFormat="1" x14ac:dyDescent="0.25">
      <c r="A11" s="10">
        <v>7</v>
      </c>
      <c r="B11" s="10" t="s">
        <v>360</v>
      </c>
      <c r="C11" s="10">
        <v>10</v>
      </c>
      <c r="D11" s="10">
        <v>180</v>
      </c>
      <c r="E11" s="10" t="s">
        <v>12</v>
      </c>
      <c r="F11" s="10">
        <f t="shared" si="0"/>
        <v>180</v>
      </c>
      <c r="G11" s="61">
        <v>166</v>
      </c>
      <c r="H11" s="61" t="s">
        <v>60</v>
      </c>
      <c r="I11" s="61">
        <f t="shared" si="1"/>
        <v>166</v>
      </c>
      <c r="J11" s="61">
        <f t="shared" si="2"/>
        <v>-0.40000000000000568</v>
      </c>
    </row>
    <row r="12" spans="1:10" s="13" customFormat="1" x14ac:dyDescent="0.25">
      <c r="A12" s="10">
        <v>8</v>
      </c>
      <c r="B12" s="11" t="s">
        <v>126</v>
      </c>
      <c r="C12" s="10">
        <v>10</v>
      </c>
      <c r="D12" s="10">
        <v>250</v>
      </c>
      <c r="E12" s="10" t="s">
        <v>12</v>
      </c>
      <c r="F12" s="10">
        <f t="shared" si="0"/>
        <v>250</v>
      </c>
      <c r="G12" s="61">
        <v>230</v>
      </c>
      <c r="H12" s="61" t="s">
        <v>60</v>
      </c>
      <c r="I12" s="61">
        <f t="shared" si="1"/>
        <v>230</v>
      </c>
      <c r="J12" s="61">
        <f t="shared" si="2"/>
        <v>0</v>
      </c>
    </row>
    <row r="13" spans="1:10" s="13" customFormat="1" x14ac:dyDescent="0.25">
      <c r="A13" s="10">
        <v>9</v>
      </c>
      <c r="B13" s="10" t="s">
        <v>189</v>
      </c>
      <c r="C13" s="10">
        <v>10</v>
      </c>
      <c r="D13" s="10">
        <v>400</v>
      </c>
      <c r="E13" s="10" t="s">
        <v>12</v>
      </c>
      <c r="F13" s="10">
        <f t="shared" si="0"/>
        <v>400</v>
      </c>
      <c r="G13" s="61">
        <v>400</v>
      </c>
      <c r="H13" s="61" t="s">
        <v>60</v>
      </c>
      <c r="I13" s="61">
        <f t="shared" si="1"/>
        <v>400</v>
      </c>
      <c r="J13" s="61">
        <v>0</v>
      </c>
    </row>
    <row r="14" spans="1:10" s="13" customFormat="1" x14ac:dyDescent="0.25">
      <c r="A14" s="10">
        <v>10</v>
      </c>
      <c r="B14" s="10" t="s">
        <v>131</v>
      </c>
      <c r="C14" s="10">
        <v>10</v>
      </c>
      <c r="D14" s="10">
        <v>400</v>
      </c>
      <c r="E14" s="10" t="s">
        <v>12</v>
      </c>
      <c r="F14" s="10">
        <f t="shared" si="0"/>
        <v>400</v>
      </c>
      <c r="G14" s="61">
        <v>368</v>
      </c>
      <c r="H14" s="61" t="s">
        <v>60</v>
      </c>
      <c r="I14" s="61">
        <f t="shared" si="1"/>
        <v>368</v>
      </c>
      <c r="J14" s="61">
        <f t="shared" si="2"/>
        <v>0</v>
      </c>
    </row>
    <row r="15" spans="1:10" s="13" customFormat="1" x14ac:dyDescent="0.25">
      <c r="A15" s="10">
        <v>11</v>
      </c>
      <c r="B15" s="10" t="s">
        <v>123</v>
      </c>
      <c r="C15" s="10">
        <v>10</v>
      </c>
      <c r="D15" s="10">
        <v>250</v>
      </c>
      <c r="E15" s="10" t="s">
        <v>12</v>
      </c>
      <c r="F15" s="10">
        <f t="shared" si="0"/>
        <v>250</v>
      </c>
      <c r="G15" s="61">
        <v>230</v>
      </c>
      <c r="H15" s="61" t="s">
        <v>60</v>
      </c>
      <c r="I15" s="61">
        <f t="shared" si="1"/>
        <v>230</v>
      </c>
      <c r="J15" s="61">
        <f t="shared" si="2"/>
        <v>0</v>
      </c>
    </row>
    <row r="16" spans="1:10" s="13" customFormat="1" x14ac:dyDescent="0.25">
      <c r="A16" s="10">
        <v>12</v>
      </c>
      <c r="B16" s="10" t="s">
        <v>361</v>
      </c>
      <c r="C16" s="10">
        <v>10</v>
      </c>
      <c r="D16" s="10">
        <v>630</v>
      </c>
      <c r="E16" s="10" t="s">
        <v>12</v>
      </c>
      <c r="F16" s="10">
        <f t="shared" si="0"/>
        <v>630</v>
      </c>
      <c r="G16" s="61">
        <v>550</v>
      </c>
      <c r="H16" s="61" t="s">
        <v>60</v>
      </c>
      <c r="I16" s="61">
        <f t="shared" si="1"/>
        <v>550</v>
      </c>
      <c r="J16" s="61">
        <f t="shared" si="2"/>
        <v>29.600000000000023</v>
      </c>
    </row>
    <row r="17" spans="1:10" s="13" customFormat="1" x14ac:dyDescent="0.25">
      <c r="A17" s="10">
        <v>13</v>
      </c>
      <c r="B17" s="10" t="s">
        <v>115</v>
      </c>
      <c r="C17" s="10">
        <v>10</v>
      </c>
      <c r="D17" s="10">
        <v>250</v>
      </c>
      <c r="E17" s="10" t="s">
        <v>12</v>
      </c>
      <c r="F17" s="10">
        <f t="shared" si="0"/>
        <v>250</v>
      </c>
      <c r="G17" s="61">
        <v>185</v>
      </c>
      <c r="H17" s="61" t="s">
        <v>60</v>
      </c>
      <c r="I17" s="61">
        <f t="shared" si="1"/>
        <v>185</v>
      </c>
      <c r="J17" s="61">
        <f t="shared" si="2"/>
        <v>45</v>
      </c>
    </row>
    <row r="18" spans="1:10" s="13" customFormat="1" x14ac:dyDescent="0.25">
      <c r="A18" s="10">
        <v>14</v>
      </c>
      <c r="B18" s="25" t="s">
        <v>362</v>
      </c>
      <c r="C18" s="10">
        <v>10</v>
      </c>
      <c r="D18" s="10">
        <v>630</v>
      </c>
      <c r="E18" s="10" t="s">
        <v>12</v>
      </c>
      <c r="F18" s="10">
        <f t="shared" si="0"/>
        <v>630</v>
      </c>
      <c r="G18" s="61">
        <v>580</v>
      </c>
      <c r="H18" s="61" t="s">
        <v>60</v>
      </c>
      <c r="I18" s="61">
        <f t="shared" si="1"/>
        <v>580</v>
      </c>
      <c r="J18" s="61">
        <f t="shared" si="2"/>
        <v>-0.39999999999997726</v>
      </c>
    </row>
    <row r="19" spans="1:10" s="13" customFormat="1" x14ac:dyDescent="0.25">
      <c r="A19" s="10">
        <v>15</v>
      </c>
      <c r="B19" s="11" t="s">
        <v>75</v>
      </c>
      <c r="C19" s="10">
        <v>10</v>
      </c>
      <c r="D19" s="10">
        <v>630</v>
      </c>
      <c r="E19" s="10" t="s">
        <v>12</v>
      </c>
      <c r="F19" s="10">
        <f t="shared" si="0"/>
        <v>630</v>
      </c>
      <c r="G19" s="61">
        <v>580</v>
      </c>
      <c r="H19" s="61" t="s">
        <v>60</v>
      </c>
      <c r="I19" s="61">
        <f t="shared" si="1"/>
        <v>580</v>
      </c>
      <c r="J19" s="61">
        <f t="shared" si="2"/>
        <v>-0.39999999999997726</v>
      </c>
    </row>
    <row r="20" spans="1:10" s="13" customFormat="1" x14ac:dyDescent="0.25">
      <c r="A20" s="10">
        <v>16</v>
      </c>
      <c r="B20" s="10" t="s">
        <v>32</v>
      </c>
      <c r="C20" s="10">
        <v>10</v>
      </c>
      <c r="D20" s="10">
        <v>630</v>
      </c>
      <c r="E20" s="10" t="s">
        <v>12</v>
      </c>
      <c r="F20" s="10">
        <f t="shared" si="0"/>
        <v>630</v>
      </c>
      <c r="G20" s="61">
        <v>580</v>
      </c>
      <c r="H20" s="61" t="s">
        <v>60</v>
      </c>
      <c r="I20" s="61">
        <f t="shared" si="1"/>
        <v>580</v>
      </c>
      <c r="J20" s="61">
        <f t="shared" si="2"/>
        <v>-0.39999999999997726</v>
      </c>
    </row>
    <row r="21" spans="1:10" s="13" customFormat="1" x14ac:dyDescent="0.25">
      <c r="A21" s="10">
        <v>17</v>
      </c>
      <c r="B21" s="10" t="s">
        <v>65</v>
      </c>
      <c r="C21" s="10">
        <v>10</v>
      </c>
      <c r="D21" s="10">
        <v>630</v>
      </c>
      <c r="E21" s="10" t="s">
        <v>12</v>
      </c>
      <c r="F21" s="10">
        <f t="shared" si="0"/>
        <v>630</v>
      </c>
      <c r="G21" s="61">
        <v>580</v>
      </c>
      <c r="H21" s="61" t="s">
        <v>60</v>
      </c>
      <c r="I21" s="61">
        <f t="shared" si="1"/>
        <v>580</v>
      </c>
      <c r="J21" s="61">
        <f t="shared" si="2"/>
        <v>-0.39999999999997726</v>
      </c>
    </row>
    <row r="22" spans="1:10" s="13" customFormat="1" x14ac:dyDescent="0.25">
      <c r="A22" s="10">
        <v>18</v>
      </c>
      <c r="B22" s="10" t="s">
        <v>193</v>
      </c>
      <c r="C22" s="10">
        <v>10</v>
      </c>
      <c r="D22" s="10">
        <v>630</v>
      </c>
      <c r="E22" s="10" t="s">
        <v>12</v>
      </c>
      <c r="F22" s="10">
        <f t="shared" si="0"/>
        <v>630</v>
      </c>
      <c r="G22" s="61">
        <v>580</v>
      </c>
      <c r="H22" s="61" t="s">
        <v>60</v>
      </c>
      <c r="I22" s="61">
        <f t="shared" si="1"/>
        <v>580</v>
      </c>
      <c r="J22" s="61">
        <f t="shared" si="2"/>
        <v>-0.39999999999997726</v>
      </c>
    </row>
    <row r="23" spans="1:10" s="13" customFormat="1" x14ac:dyDescent="0.25">
      <c r="A23" s="10">
        <v>19</v>
      </c>
      <c r="B23" s="10" t="s">
        <v>363</v>
      </c>
      <c r="C23" s="10">
        <v>10</v>
      </c>
      <c r="D23" s="10">
        <v>400</v>
      </c>
      <c r="E23" s="10" t="s">
        <v>12</v>
      </c>
      <c r="F23" s="10">
        <f t="shared" si="0"/>
        <v>400</v>
      </c>
      <c r="G23" s="61">
        <v>368</v>
      </c>
      <c r="H23" s="61" t="s">
        <v>60</v>
      </c>
      <c r="I23" s="61">
        <f t="shared" si="1"/>
        <v>368</v>
      </c>
      <c r="J23" s="61">
        <f t="shared" si="2"/>
        <v>0</v>
      </c>
    </row>
    <row r="24" spans="1:10" s="13" customFormat="1" x14ac:dyDescent="0.25">
      <c r="A24" s="10">
        <v>20</v>
      </c>
      <c r="B24" s="10" t="s">
        <v>195</v>
      </c>
      <c r="C24" s="10">
        <v>10</v>
      </c>
      <c r="D24" s="10">
        <v>400</v>
      </c>
      <c r="E24" s="10" t="s">
        <v>12</v>
      </c>
      <c r="F24" s="10">
        <f t="shared" si="0"/>
        <v>400</v>
      </c>
      <c r="G24" s="61">
        <v>368</v>
      </c>
      <c r="H24" s="61" t="s">
        <v>60</v>
      </c>
      <c r="I24" s="61">
        <f t="shared" si="1"/>
        <v>368</v>
      </c>
      <c r="J24" s="61">
        <f t="shared" si="2"/>
        <v>0</v>
      </c>
    </row>
    <row r="25" spans="1:10" s="13" customFormat="1" x14ac:dyDescent="0.25">
      <c r="A25" s="10">
        <v>21</v>
      </c>
      <c r="B25" s="10" t="s">
        <v>24</v>
      </c>
      <c r="C25" s="10">
        <v>10</v>
      </c>
      <c r="D25" s="10">
        <v>160</v>
      </c>
      <c r="E25" s="10" t="s">
        <v>12</v>
      </c>
      <c r="F25" s="10">
        <f t="shared" si="0"/>
        <v>160</v>
      </c>
      <c r="G25" s="61">
        <v>147</v>
      </c>
      <c r="H25" s="61" t="s">
        <v>60</v>
      </c>
      <c r="I25" s="61">
        <f t="shared" si="1"/>
        <v>147</v>
      </c>
      <c r="J25" s="61">
        <f t="shared" si="2"/>
        <v>0.20000000000001705</v>
      </c>
    </row>
    <row r="26" spans="1:10" s="13" customFormat="1" x14ac:dyDescent="0.25">
      <c r="A26" s="10">
        <v>22</v>
      </c>
      <c r="B26" s="11" t="s">
        <v>346</v>
      </c>
      <c r="C26" s="10">
        <v>10</v>
      </c>
      <c r="D26" s="10">
        <v>630</v>
      </c>
      <c r="E26" s="10" t="s">
        <v>12</v>
      </c>
      <c r="F26" s="10">
        <f t="shared" si="0"/>
        <v>630</v>
      </c>
      <c r="G26" s="61">
        <v>580</v>
      </c>
      <c r="H26" s="61" t="s">
        <v>60</v>
      </c>
      <c r="I26" s="61">
        <f t="shared" si="1"/>
        <v>580</v>
      </c>
      <c r="J26" s="61">
        <f t="shared" si="2"/>
        <v>-0.39999999999997726</v>
      </c>
    </row>
    <row r="27" spans="1:10" s="13" customFormat="1" x14ac:dyDescent="0.25">
      <c r="A27" s="10">
        <v>23</v>
      </c>
      <c r="B27" s="10" t="s">
        <v>364</v>
      </c>
      <c r="C27" s="10">
        <v>10</v>
      </c>
      <c r="D27" s="10">
        <v>400</v>
      </c>
      <c r="E27" s="10" t="s">
        <v>12</v>
      </c>
      <c r="F27" s="10">
        <f t="shared" si="0"/>
        <v>400</v>
      </c>
      <c r="G27" s="61">
        <v>326</v>
      </c>
      <c r="H27" s="61" t="s">
        <v>60</v>
      </c>
      <c r="I27" s="61">
        <f t="shared" si="1"/>
        <v>326</v>
      </c>
      <c r="J27" s="61">
        <f t="shared" si="2"/>
        <v>42</v>
      </c>
    </row>
    <row r="28" spans="1:10" s="13" customFormat="1" x14ac:dyDescent="0.25">
      <c r="A28" s="10">
        <v>24</v>
      </c>
      <c r="B28" s="10" t="s">
        <v>199</v>
      </c>
      <c r="C28" s="10">
        <v>10</v>
      </c>
      <c r="D28" s="10">
        <v>400</v>
      </c>
      <c r="E28" s="10" t="s">
        <v>12</v>
      </c>
      <c r="F28" s="10">
        <f t="shared" si="0"/>
        <v>400</v>
      </c>
      <c r="G28" s="61">
        <v>368</v>
      </c>
      <c r="H28" s="61" t="s">
        <v>60</v>
      </c>
      <c r="I28" s="61">
        <f t="shared" si="1"/>
        <v>368</v>
      </c>
      <c r="J28" s="61">
        <f t="shared" si="2"/>
        <v>0</v>
      </c>
    </row>
    <row r="29" spans="1:10" s="13" customFormat="1" x14ac:dyDescent="0.25">
      <c r="A29" s="10">
        <v>25</v>
      </c>
      <c r="B29" s="10" t="s">
        <v>365</v>
      </c>
      <c r="C29" s="10">
        <v>10</v>
      </c>
      <c r="D29" s="10">
        <v>630</v>
      </c>
      <c r="E29" s="10" t="s">
        <v>12</v>
      </c>
      <c r="F29" s="10">
        <f t="shared" si="0"/>
        <v>630</v>
      </c>
      <c r="G29" s="61">
        <v>580</v>
      </c>
      <c r="H29" s="61" t="s">
        <v>60</v>
      </c>
      <c r="I29" s="61">
        <f t="shared" si="1"/>
        <v>580</v>
      </c>
      <c r="J29" s="61">
        <f t="shared" si="2"/>
        <v>-0.39999999999997726</v>
      </c>
    </row>
    <row r="30" spans="1:10" s="13" customFormat="1" x14ac:dyDescent="0.25">
      <c r="A30" s="10">
        <v>26</v>
      </c>
      <c r="B30" s="10" t="s">
        <v>366</v>
      </c>
      <c r="C30" s="10">
        <v>10</v>
      </c>
      <c r="D30" s="10">
        <v>250</v>
      </c>
      <c r="E30" s="10" t="s">
        <v>12</v>
      </c>
      <c r="F30" s="10">
        <f t="shared" si="0"/>
        <v>250</v>
      </c>
      <c r="G30" s="61">
        <v>230</v>
      </c>
      <c r="H30" s="61" t="s">
        <v>60</v>
      </c>
      <c r="I30" s="61">
        <f t="shared" si="1"/>
        <v>230</v>
      </c>
      <c r="J30" s="61">
        <f t="shared" si="2"/>
        <v>0</v>
      </c>
    </row>
    <row r="31" spans="1:10" s="13" customFormat="1" x14ac:dyDescent="0.25">
      <c r="A31" s="10">
        <v>27</v>
      </c>
      <c r="B31" s="11" t="s">
        <v>367</v>
      </c>
      <c r="C31" s="11">
        <v>10</v>
      </c>
      <c r="D31" s="11">
        <v>63</v>
      </c>
      <c r="E31" s="10" t="s">
        <v>12</v>
      </c>
      <c r="F31" s="10">
        <f t="shared" si="0"/>
        <v>63</v>
      </c>
      <c r="G31" s="56">
        <v>58</v>
      </c>
      <c r="H31" s="61" t="s">
        <v>60</v>
      </c>
      <c r="I31" s="61">
        <f t="shared" si="1"/>
        <v>58</v>
      </c>
      <c r="J31" s="61">
        <f t="shared" si="2"/>
        <v>-3.9999999999999147E-2</v>
      </c>
    </row>
    <row r="32" spans="1:10" s="13" customFormat="1" x14ac:dyDescent="0.25">
      <c r="A32" s="10">
        <v>28</v>
      </c>
      <c r="B32" s="10" t="s">
        <v>368</v>
      </c>
      <c r="C32" s="10">
        <v>10</v>
      </c>
      <c r="D32" s="10">
        <v>630</v>
      </c>
      <c r="E32" s="10" t="s">
        <v>12</v>
      </c>
      <c r="F32" s="10">
        <f t="shared" si="0"/>
        <v>630</v>
      </c>
      <c r="G32" s="61">
        <v>382</v>
      </c>
      <c r="H32" s="61" t="s">
        <v>60</v>
      </c>
      <c r="I32" s="61">
        <f t="shared" si="1"/>
        <v>382</v>
      </c>
      <c r="J32" s="61">
        <f t="shared" si="2"/>
        <v>197.60000000000002</v>
      </c>
    </row>
    <row r="33" spans="1:10" s="13" customFormat="1" x14ac:dyDescent="0.25">
      <c r="A33" s="10">
        <v>29</v>
      </c>
      <c r="B33" s="10" t="s">
        <v>369</v>
      </c>
      <c r="C33" s="10">
        <v>10</v>
      </c>
      <c r="D33" s="10">
        <v>400</v>
      </c>
      <c r="E33" s="10" t="s">
        <v>12</v>
      </c>
      <c r="F33" s="10">
        <f t="shared" si="0"/>
        <v>400</v>
      </c>
      <c r="G33" s="61">
        <v>234</v>
      </c>
      <c r="H33" s="61" t="s">
        <v>60</v>
      </c>
      <c r="I33" s="61">
        <f t="shared" si="1"/>
        <v>234</v>
      </c>
      <c r="J33" s="61">
        <f t="shared" si="2"/>
        <v>134</v>
      </c>
    </row>
    <row r="34" spans="1:10" s="13" customFormat="1" x14ac:dyDescent="0.25">
      <c r="A34" s="10">
        <v>30</v>
      </c>
      <c r="B34" s="10" t="s">
        <v>370</v>
      </c>
      <c r="C34" s="10" t="s">
        <v>52</v>
      </c>
      <c r="D34" s="10" t="s">
        <v>371</v>
      </c>
      <c r="E34" s="10" t="s">
        <v>12</v>
      </c>
      <c r="F34" s="10" t="str">
        <f t="shared" si="0"/>
        <v>100</v>
      </c>
      <c r="G34" s="61">
        <v>92</v>
      </c>
      <c r="H34" s="61" t="s">
        <v>60</v>
      </c>
      <c r="I34" s="61">
        <f t="shared" si="1"/>
        <v>92</v>
      </c>
      <c r="J34" s="61">
        <f t="shared" si="2"/>
        <v>0</v>
      </c>
    </row>
    <row r="35" spans="1:10" s="13" customFormat="1" x14ac:dyDescent="0.25">
      <c r="A35" s="10">
        <v>31</v>
      </c>
      <c r="B35" s="10" t="s">
        <v>373</v>
      </c>
      <c r="C35" s="10" t="s">
        <v>52</v>
      </c>
      <c r="D35" s="10" t="s">
        <v>81</v>
      </c>
      <c r="E35" s="10" t="s">
        <v>12</v>
      </c>
      <c r="F35" s="10" t="str">
        <f t="shared" si="0"/>
        <v>250</v>
      </c>
      <c r="G35" s="61">
        <v>220</v>
      </c>
      <c r="H35" s="61" t="s">
        <v>60</v>
      </c>
      <c r="I35" s="61">
        <f t="shared" si="1"/>
        <v>220</v>
      </c>
      <c r="J35" s="61">
        <f t="shared" si="2"/>
        <v>10</v>
      </c>
    </row>
    <row r="36" spans="1:10" ht="40.5" customHeight="1" x14ac:dyDescent="0.25">
      <c r="A36" s="66" t="s">
        <v>375</v>
      </c>
      <c r="B36" s="66"/>
      <c r="C36" s="66"/>
      <c r="D36" s="66"/>
      <c r="E36" s="66"/>
      <c r="F36" s="66"/>
      <c r="G36" s="66"/>
      <c r="H36" s="66"/>
      <c r="I36" s="66"/>
      <c r="J36" s="66"/>
    </row>
    <row r="37" spans="1:10" s="14" customFormat="1" ht="15" customHeight="1" x14ac:dyDescent="0.25">
      <c r="A37" s="3" t="s">
        <v>42</v>
      </c>
      <c r="B37" s="3" t="s">
        <v>376</v>
      </c>
      <c r="C37" s="3" t="s">
        <v>377</v>
      </c>
      <c r="D37" s="3" t="s">
        <v>81</v>
      </c>
      <c r="E37" s="3" t="s">
        <v>12</v>
      </c>
      <c r="F37" s="3" t="str">
        <f>D37</f>
        <v>250</v>
      </c>
      <c r="G37" s="57" t="s">
        <v>81</v>
      </c>
      <c r="H37" s="57" t="s">
        <v>60</v>
      </c>
      <c r="I37" s="57" t="str">
        <f>G37</f>
        <v>250</v>
      </c>
      <c r="J37" s="53" t="s">
        <v>13</v>
      </c>
    </row>
    <row r="38" spans="1:10" s="14" customFormat="1" ht="15" customHeight="1" x14ac:dyDescent="0.25">
      <c r="A38" s="3" t="s">
        <v>44</v>
      </c>
      <c r="B38" s="3" t="s">
        <v>378</v>
      </c>
      <c r="C38" s="3" t="s">
        <v>48</v>
      </c>
      <c r="D38" s="3" t="s">
        <v>81</v>
      </c>
      <c r="E38" s="3" t="s">
        <v>12</v>
      </c>
      <c r="F38" s="3" t="str">
        <f t="shared" ref="F38:F66" si="3">D38</f>
        <v>250</v>
      </c>
      <c r="G38" s="57" t="s">
        <v>374</v>
      </c>
      <c r="H38" s="57" t="s">
        <v>60</v>
      </c>
      <c r="I38" s="57" t="str">
        <f t="shared" ref="I38:I66" si="4">G38</f>
        <v>200</v>
      </c>
      <c r="J38" s="53">
        <f t="shared" ref="J38:J67" si="5">(F38*0.92)-I38</f>
        <v>30</v>
      </c>
    </row>
    <row r="39" spans="1:10" s="14" customFormat="1" ht="16.5" customHeight="1" x14ac:dyDescent="0.25">
      <c r="A39" s="3" t="s">
        <v>45</v>
      </c>
      <c r="B39" s="3" t="s">
        <v>379</v>
      </c>
      <c r="C39" s="3" t="s">
        <v>52</v>
      </c>
      <c r="D39" s="3" t="s">
        <v>380</v>
      </c>
      <c r="E39" s="3" t="s">
        <v>12</v>
      </c>
      <c r="F39" s="3" t="str">
        <f t="shared" si="3"/>
        <v>63</v>
      </c>
      <c r="G39" s="57" t="s">
        <v>166</v>
      </c>
      <c r="H39" s="57" t="s">
        <v>60</v>
      </c>
      <c r="I39" s="57" t="str">
        <f t="shared" si="4"/>
        <v>50</v>
      </c>
      <c r="J39" s="53">
        <f t="shared" si="5"/>
        <v>7.9600000000000009</v>
      </c>
    </row>
    <row r="40" spans="1:10" s="14" customFormat="1" ht="15" customHeight="1" x14ac:dyDescent="0.25">
      <c r="A40" s="3" t="s">
        <v>46</v>
      </c>
      <c r="B40" s="3" t="s">
        <v>381</v>
      </c>
      <c r="C40" s="3" t="s">
        <v>52</v>
      </c>
      <c r="D40" s="3" t="s">
        <v>371</v>
      </c>
      <c r="E40" s="3" t="s">
        <v>12</v>
      </c>
      <c r="F40" s="3" t="str">
        <f t="shared" si="3"/>
        <v>100</v>
      </c>
      <c r="G40" s="57" t="s">
        <v>372</v>
      </c>
      <c r="H40" s="57" t="s">
        <v>60</v>
      </c>
      <c r="I40" s="57" t="str">
        <f t="shared" si="4"/>
        <v>80</v>
      </c>
      <c r="J40" s="53">
        <f t="shared" si="5"/>
        <v>12</v>
      </c>
    </row>
    <row r="41" spans="1:10" s="14" customFormat="1" ht="15" customHeight="1" x14ac:dyDescent="0.25">
      <c r="A41" s="3" t="s">
        <v>47</v>
      </c>
      <c r="B41" s="15" t="s">
        <v>382</v>
      </c>
      <c r="C41" s="3" t="s">
        <v>52</v>
      </c>
      <c r="D41" s="3" t="s">
        <v>87</v>
      </c>
      <c r="E41" s="3" t="s">
        <v>12</v>
      </c>
      <c r="F41" s="3" t="str">
        <f t="shared" si="3"/>
        <v>630</v>
      </c>
      <c r="G41" s="57" t="s">
        <v>87</v>
      </c>
      <c r="H41" s="57" t="s">
        <v>60</v>
      </c>
      <c r="I41" s="57" t="str">
        <f t="shared" si="4"/>
        <v>630</v>
      </c>
      <c r="J41" s="53" t="s">
        <v>13</v>
      </c>
    </row>
    <row r="42" spans="1:10" s="14" customFormat="1" ht="15" customHeight="1" x14ac:dyDescent="0.25">
      <c r="A42" s="3" t="s">
        <v>48</v>
      </c>
      <c r="B42" s="15" t="s">
        <v>383</v>
      </c>
      <c r="C42" s="3" t="s">
        <v>52</v>
      </c>
      <c r="D42" s="3" t="s">
        <v>384</v>
      </c>
      <c r="E42" s="3" t="s">
        <v>12</v>
      </c>
      <c r="F42" s="3" t="str">
        <f t="shared" si="3"/>
        <v>160</v>
      </c>
      <c r="G42" s="57" t="s">
        <v>384</v>
      </c>
      <c r="H42" s="57" t="s">
        <v>60</v>
      </c>
      <c r="I42" s="57" t="str">
        <f t="shared" si="4"/>
        <v>160</v>
      </c>
      <c r="J42" s="53" t="s">
        <v>13</v>
      </c>
    </row>
    <row r="43" spans="1:10" s="14" customFormat="1" ht="15.75" customHeight="1" x14ac:dyDescent="0.25">
      <c r="A43" s="3" t="s">
        <v>49</v>
      </c>
      <c r="B43" s="15" t="s">
        <v>385</v>
      </c>
      <c r="C43" s="3" t="s">
        <v>52</v>
      </c>
      <c r="D43" s="3" t="s">
        <v>11</v>
      </c>
      <c r="E43" s="3" t="s">
        <v>12</v>
      </c>
      <c r="F43" s="3" t="str">
        <f t="shared" si="3"/>
        <v>400</v>
      </c>
      <c r="G43" s="57" t="s">
        <v>11</v>
      </c>
      <c r="H43" s="57" t="s">
        <v>60</v>
      </c>
      <c r="I43" s="57" t="str">
        <f t="shared" si="4"/>
        <v>400</v>
      </c>
      <c r="J43" s="53" t="s">
        <v>13</v>
      </c>
    </row>
    <row r="44" spans="1:10" s="14" customFormat="1" x14ac:dyDescent="0.25">
      <c r="A44" s="3" t="s">
        <v>50</v>
      </c>
      <c r="B44" s="15" t="s">
        <v>386</v>
      </c>
      <c r="C44" s="15">
        <v>10</v>
      </c>
      <c r="D44" s="15">
        <v>400</v>
      </c>
      <c r="E44" s="3" t="s">
        <v>12</v>
      </c>
      <c r="F44" s="3">
        <f t="shared" si="3"/>
        <v>400</v>
      </c>
      <c r="G44" s="58">
        <v>320</v>
      </c>
      <c r="H44" s="57" t="s">
        <v>60</v>
      </c>
      <c r="I44" s="57">
        <f t="shared" si="4"/>
        <v>320</v>
      </c>
      <c r="J44" s="53">
        <f t="shared" si="5"/>
        <v>48</v>
      </c>
    </row>
    <row r="45" spans="1:10" s="14" customFormat="1" x14ac:dyDescent="0.25">
      <c r="A45" s="3" t="s">
        <v>51</v>
      </c>
      <c r="B45" s="15" t="s">
        <v>387</v>
      </c>
      <c r="C45" s="15">
        <v>10</v>
      </c>
      <c r="D45" s="15">
        <v>630</v>
      </c>
      <c r="E45" s="3" t="s">
        <v>12</v>
      </c>
      <c r="F45" s="3">
        <f t="shared" si="3"/>
        <v>630</v>
      </c>
      <c r="G45" s="58">
        <v>630</v>
      </c>
      <c r="H45" s="57" t="s">
        <v>60</v>
      </c>
      <c r="I45" s="57">
        <f t="shared" si="4"/>
        <v>630</v>
      </c>
      <c r="J45" s="53" t="s">
        <v>13</v>
      </c>
    </row>
    <row r="46" spans="1:10" s="14" customFormat="1" x14ac:dyDescent="0.25">
      <c r="A46" s="3" t="s">
        <v>52</v>
      </c>
      <c r="B46" s="15" t="s">
        <v>388</v>
      </c>
      <c r="C46" s="15">
        <v>10</v>
      </c>
      <c r="D46" s="15">
        <v>250</v>
      </c>
      <c r="E46" s="3" t="s">
        <v>12</v>
      </c>
      <c r="F46" s="3">
        <f t="shared" si="3"/>
        <v>250</v>
      </c>
      <c r="G46" s="58">
        <v>250</v>
      </c>
      <c r="H46" s="57" t="s">
        <v>60</v>
      </c>
      <c r="I46" s="57">
        <f t="shared" si="4"/>
        <v>250</v>
      </c>
      <c r="J46" s="53" t="s">
        <v>13</v>
      </c>
    </row>
    <row r="47" spans="1:10" s="14" customFormat="1" x14ac:dyDescent="0.25">
      <c r="A47" s="3" t="s">
        <v>53</v>
      </c>
      <c r="B47" s="15" t="s">
        <v>389</v>
      </c>
      <c r="C47" s="15">
        <v>10</v>
      </c>
      <c r="D47" s="15">
        <v>630</v>
      </c>
      <c r="E47" s="15">
        <v>630</v>
      </c>
      <c r="F47" s="8">
        <f>D47+E47</f>
        <v>1260</v>
      </c>
      <c r="G47" s="58">
        <v>550</v>
      </c>
      <c r="H47" s="58">
        <v>550</v>
      </c>
      <c r="I47" s="57">
        <f>G47+H47</f>
        <v>1100</v>
      </c>
      <c r="J47" s="53">
        <f t="shared" si="5"/>
        <v>59.200000000000045</v>
      </c>
    </row>
    <row r="48" spans="1:10" s="14" customFormat="1" x14ac:dyDescent="0.25">
      <c r="A48" s="3" t="s">
        <v>55</v>
      </c>
      <c r="B48" s="15" t="s">
        <v>390</v>
      </c>
      <c r="C48" s="15">
        <v>10</v>
      </c>
      <c r="D48" s="15">
        <v>250</v>
      </c>
      <c r="E48" s="3" t="s">
        <v>12</v>
      </c>
      <c r="F48" s="3">
        <f t="shared" si="3"/>
        <v>250</v>
      </c>
      <c r="G48" s="58">
        <v>200</v>
      </c>
      <c r="H48" s="57" t="s">
        <v>60</v>
      </c>
      <c r="I48" s="57">
        <f t="shared" si="4"/>
        <v>200</v>
      </c>
      <c r="J48" s="53">
        <f t="shared" si="5"/>
        <v>30</v>
      </c>
    </row>
    <row r="49" spans="1:10" s="14" customFormat="1" x14ac:dyDescent="0.25">
      <c r="A49" s="3" t="s">
        <v>57</v>
      </c>
      <c r="B49" s="15" t="s">
        <v>391</v>
      </c>
      <c r="C49" s="15">
        <v>10</v>
      </c>
      <c r="D49" s="15">
        <v>250</v>
      </c>
      <c r="E49" s="3" t="s">
        <v>12</v>
      </c>
      <c r="F49" s="3">
        <f t="shared" si="3"/>
        <v>250</v>
      </c>
      <c r="G49" s="58">
        <v>200</v>
      </c>
      <c r="H49" s="57" t="s">
        <v>60</v>
      </c>
      <c r="I49" s="57">
        <f t="shared" si="4"/>
        <v>200</v>
      </c>
      <c r="J49" s="53">
        <f t="shared" si="5"/>
        <v>30</v>
      </c>
    </row>
    <row r="50" spans="1:10" s="14" customFormat="1" x14ac:dyDescent="0.25">
      <c r="A50" s="3" t="s">
        <v>58</v>
      </c>
      <c r="B50" s="15" t="s">
        <v>392</v>
      </c>
      <c r="C50" s="15">
        <v>10</v>
      </c>
      <c r="D50" s="15">
        <v>400</v>
      </c>
      <c r="E50" s="3" t="s">
        <v>12</v>
      </c>
      <c r="F50" s="3">
        <f t="shared" si="3"/>
        <v>400</v>
      </c>
      <c r="G50" s="58">
        <v>320</v>
      </c>
      <c r="H50" s="57" t="s">
        <v>60</v>
      </c>
      <c r="I50" s="57">
        <f t="shared" si="4"/>
        <v>320</v>
      </c>
      <c r="J50" s="53">
        <f t="shared" si="5"/>
        <v>48</v>
      </c>
    </row>
    <row r="51" spans="1:10" s="14" customFormat="1" ht="14.25" customHeight="1" x14ac:dyDescent="0.25">
      <c r="A51" s="3" t="s">
        <v>59</v>
      </c>
      <c r="B51" s="15" t="s">
        <v>393</v>
      </c>
      <c r="C51" s="15">
        <v>6</v>
      </c>
      <c r="D51" s="15">
        <v>400</v>
      </c>
      <c r="E51" s="3" t="s">
        <v>12</v>
      </c>
      <c r="F51" s="3">
        <f t="shared" si="3"/>
        <v>400</v>
      </c>
      <c r="G51" s="58">
        <v>320</v>
      </c>
      <c r="H51" s="57" t="s">
        <v>60</v>
      </c>
      <c r="I51" s="57">
        <f t="shared" si="4"/>
        <v>320</v>
      </c>
      <c r="J51" s="53">
        <f t="shared" si="5"/>
        <v>48</v>
      </c>
    </row>
    <row r="52" spans="1:10" s="14" customFormat="1" x14ac:dyDescent="0.25">
      <c r="A52" s="3" t="s">
        <v>134</v>
      </c>
      <c r="B52" s="15" t="s">
        <v>394</v>
      </c>
      <c r="C52" s="15">
        <v>10</v>
      </c>
      <c r="D52" s="15">
        <v>250</v>
      </c>
      <c r="E52" s="3" t="s">
        <v>12</v>
      </c>
      <c r="F52" s="3">
        <f t="shared" si="3"/>
        <v>250</v>
      </c>
      <c r="G52" s="58">
        <v>200</v>
      </c>
      <c r="H52" s="57" t="s">
        <v>60</v>
      </c>
      <c r="I52" s="57">
        <f t="shared" si="4"/>
        <v>200</v>
      </c>
      <c r="J52" s="53">
        <f t="shared" si="5"/>
        <v>30</v>
      </c>
    </row>
    <row r="53" spans="1:10" s="14" customFormat="1" x14ac:dyDescent="0.25">
      <c r="A53" s="3" t="s">
        <v>135</v>
      </c>
      <c r="B53" s="15" t="s">
        <v>395</v>
      </c>
      <c r="C53" s="15">
        <v>10</v>
      </c>
      <c r="D53" s="15">
        <v>250</v>
      </c>
      <c r="E53" s="3" t="s">
        <v>12</v>
      </c>
      <c r="F53" s="3">
        <f t="shared" si="3"/>
        <v>250</v>
      </c>
      <c r="G53" s="58">
        <v>200</v>
      </c>
      <c r="H53" s="57" t="s">
        <v>60</v>
      </c>
      <c r="I53" s="57">
        <f t="shared" si="4"/>
        <v>200</v>
      </c>
      <c r="J53" s="53">
        <f t="shared" si="5"/>
        <v>30</v>
      </c>
    </row>
    <row r="54" spans="1:10" s="14" customFormat="1" x14ac:dyDescent="0.25">
      <c r="A54" s="3" t="s">
        <v>136</v>
      </c>
      <c r="B54" s="15" t="s">
        <v>396</v>
      </c>
      <c r="C54" s="15">
        <v>10</v>
      </c>
      <c r="D54" s="15">
        <v>630</v>
      </c>
      <c r="E54" s="3" t="s">
        <v>12</v>
      </c>
      <c r="F54" s="3">
        <f t="shared" si="3"/>
        <v>630</v>
      </c>
      <c r="G54" s="58">
        <v>630</v>
      </c>
      <c r="H54" s="57" t="s">
        <v>60</v>
      </c>
      <c r="I54" s="57">
        <f t="shared" si="4"/>
        <v>630</v>
      </c>
      <c r="J54" s="53" t="s">
        <v>13</v>
      </c>
    </row>
    <row r="55" spans="1:10" s="14" customFormat="1" x14ac:dyDescent="0.25">
      <c r="A55" s="3" t="s">
        <v>137</v>
      </c>
      <c r="B55" s="15" t="s">
        <v>397</v>
      </c>
      <c r="C55" s="15">
        <v>10</v>
      </c>
      <c r="D55" s="15">
        <v>400</v>
      </c>
      <c r="E55" s="3" t="s">
        <v>12</v>
      </c>
      <c r="F55" s="3">
        <f t="shared" si="3"/>
        <v>400</v>
      </c>
      <c r="G55" s="58">
        <v>320</v>
      </c>
      <c r="H55" s="57" t="s">
        <v>60</v>
      </c>
      <c r="I55" s="57">
        <f t="shared" si="4"/>
        <v>320</v>
      </c>
      <c r="J55" s="53">
        <f t="shared" si="5"/>
        <v>48</v>
      </c>
    </row>
    <row r="56" spans="1:10" s="14" customFormat="1" x14ac:dyDescent="0.25">
      <c r="A56" s="3" t="s">
        <v>138</v>
      </c>
      <c r="B56" s="15" t="s">
        <v>398</v>
      </c>
      <c r="C56" s="15">
        <v>10</v>
      </c>
      <c r="D56" s="15">
        <v>400</v>
      </c>
      <c r="E56" s="3" t="s">
        <v>12</v>
      </c>
      <c r="F56" s="3">
        <f t="shared" si="3"/>
        <v>400</v>
      </c>
      <c r="G56" s="58">
        <v>320</v>
      </c>
      <c r="H56" s="57" t="s">
        <v>60</v>
      </c>
      <c r="I56" s="57">
        <f t="shared" si="4"/>
        <v>320</v>
      </c>
      <c r="J56" s="53">
        <f t="shared" si="5"/>
        <v>48</v>
      </c>
    </row>
    <row r="57" spans="1:10" s="14" customFormat="1" x14ac:dyDescent="0.25">
      <c r="A57" s="3" t="s">
        <v>139</v>
      </c>
      <c r="B57" s="15" t="s">
        <v>399</v>
      </c>
      <c r="C57" s="15">
        <v>10</v>
      </c>
      <c r="D57" s="15">
        <v>250</v>
      </c>
      <c r="E57" s="3" t="s">
        <v>12</v>
      </c>
      <c r="F57" s="3">
        <f t="shared" si="3"/>
        <v>250</v>
      </c>
      <c r="G57" s="58">
        <v>250</v>
      </c>
      <c r="H57" s="57" t="s">
        <v>60</v>
      </c>
      <c r="I57" s="57">
        <f t="shared" si="4"/>
        <v>250</v>
      </c>
      <c r="J57" s="53" t="s">
        <v>13</v>
      </c>
    </row>
    <row r="58" spans="1:10" s="14" customFormat="1" x14ac:dyDescent="0.25">
      <c r="A58" s="3" t="s">
        <v>140</v>
      </c>
      <c r="B58" s="15" t="s">
        <v>400</v>
      </c>
      <c r="C58" s="15">
        <v>10</v>
      </c>
      <c r="D58" s="15">
        <v>400</v>
      </c>
      <c r="E58" s="3" t="s">
        <v>12</v>
      </c>
      <c r="F58" s="3">
        <f t="shared" si="3"/>
        <v>400</v>
      </c>
      <c r="G58" s="58">
        <v>400</v>
      </c>
      <c r="H58" s="57" t="s">
        <v>60</v>
      </c>
      <c r="I58" s="57">
        <f t="shared" si="4"/>
        <v>400</v>
      </c>
      <c r="J58" s="53" t="s">
        <v>13</v>
      </c>
    </row>
    <row r="59" spans="1:10" s="14" customFormat="1" x14ac:dyDescent="0.25">
      <c r="A59" s="3" t="s">
        <v>141</v>
      </c>
      <c r="B59" s="15" t="s">
        <v>401</v>
      </c>
      <c r="C59" s="15">
        <v>6</v>
      </c>
      <c r="D59" s="15">
        <v>250</v>
      </c>
      <c r="E59" s="3" t="s">
        <v>12</v>
      </c>
      <c r="F59" s="3">
        <f t="shared" si="3"/>
        <v>250</v>
      </c>
      <c r="G59" s="58">
        <v>200</v>
      </c>
      <c r="H59" s="57" t="s">
        <v>60</v>
      </c>
      <c r="I59" s="57">
        <f t="shared" si="4"/>
        <v>200</v>
      </c>
      <c r="J59" s="53">
        <f t="shared" si="5"/>
        <v>30</v>
      </c>
    </row>
    <row r="60" spans="1:10" s="14" customFormat="1" x14ac:dyDescent="0.25">
      <c r="A60" s="3" t="s">
        <v>142</v>
      </c>
      <c r="B60" s="15" t="s">
        <v>402</v>
      </c>
      <c r="C60" s="15">
        <v>10</v>
      </c>
      <c r="D60" s="15">
        <v>630</v>
      </c>
      <c r="E60" s="15">
        <v>630</v>
      </c>
      <c r="F60" s="8">
        <f>D60+E60</f>
        <v>1260</v>
      </c>
      <c r="G60" s="58">
        <v>550</v>
      </c>
      <c r="H60" s="58">
        <v>550</v>
      </c>
      <c r="I60" s="57">
        <f>G60+H60</f>
        <v>1100</v>
      </c>
      <c r="J60" s="53">
        <f t="shared" si="5"/>
        <v>59.200000000000045</v>
      </c>
    </row>
    <row r="61" spans="1:10" s="14" customFormat="1" x14ac:dyDescent="0.25">
      <c r="A61" s="3" t="s">
        <v>143</v>
      </c>
      <c r="B61" s="15" t="s">
        <v>403</v>
      </c>
      <c r="C61" s="15">
        <v>6</v>
      </c>
      <c r="D61" s="15">
        <v>320</v>
      </c>
      <c r="E61" s="3" t="s">
        <v>12</v>
      </c>
      <c r="F61" s="3">
        <f t="shared" si="3"/>
        <v>320</v>
      </c>
      <c r="G61" s="58">
        <v>320</v>
      </c>
      <c r="H61" s="57" t="s">
        <v>60</v>
      </c>
      <c r="I61" s="57">
        <f t="shared" si="4"/>
        <v>320</v>
      </c>
      <c r="J61" s="53" t="s">
        <v>13</v>
      </c>
    </row>
    <row r="62" spans="1:10" s="14" customFormat="1" x14ac:dyDescent="0.25">
      <c r="A62" s="3" t="s">
        <v>144</v>
      </c>
      <c r="B62" s="15" t="s">
        <v>404</v>
      </c>
      <c r="C62" s="15">
        <v>10</v>
      </c>
      <c r="D62" s="15">
        <v>63</v>
      </c>
      <c r="E62" s="3" t="s">
        <v>12</v>
      </c>
      <c r="F62" s="3">
        <f t="shared" si="3"/>
        <v>63</v>
      </c>
      <c r="G62" s="58">
        <v>50</v>
      </c>
      <c r="H62" s="57" t="s">
        <v>60</v>
      </c>
      <c r="I62" s="57">
        <f t="shared" si="4"/>
        <v>50</v>
      </c>
      <c r="J62" s="53">
        <f t="shared" si="5"/>
        <v>7.9600000000000009</v>
      </c>
    </row>
    <row r="63" spans="1:10" s="14" customFormat="1" x14ac:dyDescent="0.25">
      <c r="A63" s="3" t="s">
        <v>145</v>
      </c>
      <c r="B63" s="15" t="s">
        <v>405</v>
      </c>
      <c r="C63" s="15">
        <v>6</v>
      </c>
      <c r="D63" s="15">
        <v>400</v>
      </c>
      <c r="E63" s="3" t="s">
        <v>12</v>
      </c>
      <c r="F63" s="3">
        <f t="shared" si="3"/>
        <v>400</v>
      </c>
      <c r="G63" s="58">
        <v>400</v>
      </c>
      <c r="H63" s="57" t="s">
        <v>60</v>
      </c>
      <c r="I63" s="57">
        <f t="shared" si="4"/>
        <v>400</v>
      </c>
      <c r="J63" s="53" t="s">
        <v>13</v>
      </c>
    </row>
    <row r="64" spans="1:10" s="14" customFormat="1" x14ac:dyDescent="0.25">
      <c r="A64" s="3" t="s">
        <v>146</v>
      </c>
      <c r="B64" s="15" t="s">
        <v>406</v>
      </c>
      <c r="C64" s="15">
        <v>10</v>
      </c>
      <c r="D64" s="15">
        <v>63</v>
      </c>
      <c r="E64" s="3" t="s">
        <v>12</v>
      </c>
      <c r="F64" s="3">
        <f t="shared" si="3"/>
        <v>63</v>
      </c>
      <c r="G64" s="58">
        <v>50</v>
      </c>
      <c r="H64" s="57" t="s">
        <v>60</v>
      </c>
      <c r="I64" s="57">
        <f t="shared" si="4"/>
        <v>50</v>
      </c>
      <c r="J64" s="53">
        <f t="shared" si="5"/>
        <v>7.9600000000000009</v>
      </c>
    </row>
    <row r="65" spans="1:10" s="14" customFormat="1" x14ac:dyDescent="0.25">
      <c r="A65" s="3" t="s">
        <v>147</v>
      </c>
      <c r="B65" s="15" t="s">
        <v>407</v>
      </c>
      <c r="C65" s="15">
        <v>10</v>
      </c>
      <c r="D65" s="15">
        <v>400</v>
      </c>
      <c r="E65" s="3" t="s">
        <v>12</v>
      </c>
      <c r="F65" s="3">
        <f t="shared" si="3"/>
        <v>400</v>
      </c>
      <c r="G65" s="58">
        <v>400</v>
      </c>
      <c r="H65" s="57" t="s">
        <v>60</v>
      </c>
      <c r="I65" s="57">
        <f t="shared" si="4"/>
        <v>400</v>
      </c>
      <c r="J65" s="53" t="s">
        <v>13</v>
      </c>
    </row>
    <row r="66" spans="1:10" s="14" customFormat="1" x14ac:dyDescent="0.25">
      <c r="A66" s="3" t="s">
        <v>148</v>
      </c>
      <c r="B66" s="15" t="s">
        <v>408</v>
      </c>
      <c r="C66" s="15">
        <v>10</v>
      </c>
      <c r="D66" s="15">
        <v>63</v>
      </c>
      <c r="E66" s="3" t="s">
        <v>12</v>
      </c>
      <c r="F66" s="3">
        <f t="shared" si="3"/>
        <v>63</v>
      </c>
      <c r="G66" s="58">
        <v>50</v>
      </c>
      <c r="H66" s="57" t="s">
        <v>60</v>
      </c>
      <c r="I66" s="57">
        <f t="shared" si="4"/>
        <v>50</v>
      </c>
      <c r="J66" s="53">
        <f t="shared" si="5"/>
        <v>7.9600000000000009</v>
      </c>
    </row>
    <row r="67" spans="1:10" s="14" customFormat="1" x14ac:dyDescent="0.25">
      <c r="A67" s="3" t="s">
        <v>149</v>
      </c>
      <c r="B67" s="15" t="s">
        <v>409</v>
      </c>
      <c r="C67" s="15">
        <v>6</v>
      </c>
      <c r="D67" s="15">
        <v>630</v>
      </c>
      <c r="E67" s="15">
        <v>400</v>
      </c>
      <c r="F67" s="8">
        <f>D67+E67</f>
        <v>1030</v>
      </c>
      <c r="G67" s="58">
        <v>630</v>
      </c>
      <c r="H67" s="57" t="s">
        <v>410</v>
      </c>
      <c r="I67" s="57">
        <f>G67+H67</f>
        <v>842</v>
      </c>
      <c r="J67" s="53">
        <f t="shared" si="5"/>
        <v>105.60000000000002</v>
      </c>
    </row>
  </sheetData>
  <mergeCells count="11">
    <mergeCell ref="A4:J4"/>
    <mergeCell ref="A36:J36"/>
    <mergeCell ref="A1:J1"/>
    <mergeCell ref="A2:A3"/>
    <mergeCell ref="B2:B3"/>
    <mergeCell ref="C2:C3"/>
    <mergeCell ref="D2:E2"/>
    <mergeCell ref="F2:F3"/>
    <mergeCell ref="G2:H2"/>
    <mergeCell ref="I2:I3"/>
    <mergeCell ref="J2:J3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39"/>
  <sheetViews>
    <sheetView zoomScale="75" zoomScaleNormal="75" workbookViewId="0">
      <pane ySplit="3" topLeftCell="A22" activePane="bottomLeft" state="frozen"/>
      <selection pane="bottomLeft" activeCell="G146" sqref="G146"/>
    </sheetView>
  </sheetViews>
  <sheetFormatPr defaultColWidth="9.140625" defaultRowHeight="15.75" x14ac:dyDescent="0.25"/>
  <cols>
    <col min="1" max="1" width="8.5703125" style="1" customWidth="1"/>
    <col min="2" max="2" width="43" style="1" customWidth="1"/>
    <col min="3" max="3" width="15.5703125" style="1" customWidth="1"/>
    <col min="4" max="4" width="12" style="1" customWidth="1"/>
    <col min="5" max="5" width="11.85546875" style="1" customWidth="1"/>
    <col min="6" max="6" width="19.140625" style="7" customWidth="1"/>
    <col min="7" max="7" width="12.7109375" style="59" customWidth="1"/>
    <col min="8" max="8" width="12.42578125" style="59" customWidth="1"/>
    <col min="9" max="9" width="15.28515625" style="59" customWidth="1"/>
    <col min="10" max="10" width="34.85546875" style="59" customWidth="1"/>
    <col min="11" max="16384" width="9.140625" style="1"/>
  </cols>
  <sheetData>
    <row r="1" spans="1:10" ht="69" customHeight="1" x14ac:dyDescent="0.25">
      <c r="A1" s="69" t="s">
        <v>411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7.75" customHeight="1" x14ac:dyDescent="0.25">
      <c r="A2" s="67" t="s">
        <v>2</v>
      </c>
      <c r="B2" s="67" t="s">
        <v>3</v>
      </c>
      <c r="C2" s="67" t="s">
        <v>4</v>
      </c>
      <c r="D2" s="66" t="s">
        <v>0</v>
      </c>
      <c r="E2" s="66"/>
      <c r="F2" s="72" t="s">
        <v>7</v>
      </c>
      <c r="G2" s="70" t="s">
        <v>1</v>
      </c>
      <c r="H2" s="70"/>
      <c r="I2" s="68" t="s">
        <v>8</v>
      </c>
      <c r="J2" s="71" t="s">
        <v>9</v>
      </c>
    </row>
    <row r="3" spans="1:10" ht="71.25" customHeight="1" x14ac:dyDescent="0.25">
      <c r="A3" s="67"/>
      <c r="B3" s="67"/>
      <c r="C3" s="67"/>
      <c r="D3" s="2" t="s">
        <v>5</v>
      </c>
      <c r="E3" s="2" t="s">
        <v>6</v>
      </c>
      <c r="F3" s="72"/>
      <c r="G3" s="52" t="s">
        <v>5</v>
      </c>
      <c r="H3" s="52" t="s">
        <v>6</v>
      </c>
      <c r="I3" s="68"/>
      <c r="J3" s="71"/>
    </row>
    <row r="4" spans="1:10" ht="40.5" customHeight="1" x14ac:dyDescent="0.25">
      <c r="A4" s="66" t="s">
        <v>412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x14ac:dyDescent="0.25">
      <c r="A5" s="6">
        <v>1</v>
      </c>
      <c r="B5" s="4" t="s">
        <v>413</v>
      </c>
      <c r="C5" s="6" t="s">
        <v>414</v>
      </c>
      <c r="D5" s="6">
        <v>40</v>
      </c>
      <c r="E5" s="6" t="s">
        <v>12</v>
      </c>
      <c r="F5" s="6">
        <f>D5</f>
        <v>40</v>
      </c>
      <c r="G5" s="55">
        <v>30</v>
      </c>
      <c r="H5" s="55" t="s">
        <v>60</v>
      </c>
      <c r="I5" s="55">
        <f>G5</f>
        <v>30</v>
      </c>
      <c r="J5" s="55">
        <f>(F5*0.92)-I5</f>
        <v>6.8000000000000043</v>
      </c>
    </row>
    <row r="6" spans="1:10" x14ac:dyDescent="0.25">
      <c r="A6" s="6">
        <v>2</v>
      </c>
      <c r="B6" s="4" t="s">
        <v>415</v>
      </c>
      <c r="C6" s="6" t="s">
        <v>414</v>
      </c>
      <c r="D6" s="6">
        <v>30</v>
      </c>
      <c r="E6" s="6" t="s">
        <v>12</v>
      </c>
      <c r="F6" s="6">
        <f t="shared" ref="F6:F62" si="0">D6</f>
        <v>30</v>
      </c>
      <c r="G6" s="55">
        <v>20</v>
      </c>
      <c r="H6" s="55" t="s">
        <v>60</v>
      </c>
      <c r="I6" s="55">
        <f t="shared" ref="I6:I62" si="1">G6</f>
        <v>20</v>
      </c>
      <c r="J6" s="55">
        <f t="shared" ref="J6:J62" si="2">(F6*0.92)-I6</f>
        <v>7.6000000000000014</v>
      </c>
    </row>
    <row r="7" spans="1:10" x14ac:dyDescent="0.25">
      <c r="A7" s="6">
        <v>3</v>
      </c>
      <c r="B7" s="4" t="s">
        <v>416</v>
      </c>
      <c r="C7" s="6" t="s">
        <v>414</v>
      </c>
      <c r="D7" s="6">
        <v>100</v>
      </c>
      <c r="E7" s="6" t="s">
        <v>12</v>
      </c>
      <c r="F7" s="6">
        <f t="shared" si="0"/>
        <v>100</v>
      </c>
      <c r="G7" s="55">
        <v>70</v>
      </c>
      <c r="H7" s="55" t="s">
        <v>60</v>
      </c>
      <c r="I7" s="55">
        <f t="shared" si="1"/>
        <v>70</v>
      </c>
      <c r="J7" s="55">
        <f t="shared" si="2"/>
        <v>22</v>
      </c>
    </row>
    <row r="8" spans="1:10" x14ac:dyDescent="0.25">
      <c r="A8" s="6">
        <v>4</v>
      </c>
      <c r="B8" s="4" t="s">
        <v>417</v>
      </c>
      <c r="C8" s="6" t="s">
        <v>414</v>
      </c>
      <c r="D8" s="6">
        <v>250</v>
      </c>
      <c r="E8" s="6" t="s">
        <v>12</v>
      </c>
      <c r="F8" s="6">
        <f t="shared" si="0"/>
        <v>250</v>
      </c>
      <c r="G8" s="55">
        <v>180</v>
      </c>
      <c r="H8" s="55" t="s">
        <v>60</v>
      </c>
      <c r="I8" s="55">
        <f t="shared" si="1"/>
        <v>180</v>
      </c>
      <c r="J8" s="55">
        <f t="shared" si="2"/>
        <v>50</v>
      </c>
    </row>
    <row r="9" spans="1:10" x14ac:dyDescent="0.25">
      <c r="A9" s="6">
        <v>5</v>
      </c>
      <c r="B9" s="4" t="s">
        <v>418</v>
      </c>
      <c r="C9" s="6" t="s">
        <v>419</v>
      </c>
      <c r="D9" s="6">
        <v>100</v>
      </c>
      <c r="E9" s="6" t="s">
        <v>12</v>
      </c>
      <c r="F9" s="6">
        <f t="shared" si="0"/>
        <v>100</v>
      </c>
      <c r="G9" s="55">
        <v>70</v>
      </c>
      <c r="H9" s="55" t="s">
        <v>60</v>
      </c>
      <c r="I9" s="55">
        <f t="shared" si="1"/>
        <v>70</v>
      </c>
      <c r="J9" s="55">
        <f t="shared" si="2"/>
        <v>22</v>
      </c>
    </row>
    <row r="10" spans="1:10" x14ac:dyDescent="0.25">
      <c r="A10" s="6">
        <v>6</v>
      </c>
      <c r="B10" s="4" t="s">
        <v>420</v>
      </c>
      <c r="C10" s="6" t="s">
        <v>414</v>
      </c>
      <c r="D10" s="6">
        <v>30</v>
      </c>
      <c r="E10" s="6" t="s">
        <v>12</v>
      </c>
      <c r="F10" s="6">
        <f t="shared" si="0"/>
        <v>30</v>
      </c>
      <c r="G10" s="55">
        <v>20</v>
      </c>
      <c r="H10" s="55" t="s">
        <v>60</v>
      </c>
      <c r="I10" s="55">
        <f t="shared" si="1"/>
        <v>20</v>
      </c>
      <c r="J10" s="55">
        <f t="shared" si="2"/>
        <v>7.6000000000000014</v>
      </c>
    </row>
    <row r="11" spans="1:10" x14ac:dyDescent="0.25">
      <c r="A11" s="6">
        <v>7</v>
      </c>
      <c r="B11" s="4" t="s">
        <v>421</v>
      </c>
      <c r="C11" s="6" t="s">
        <v>422</v>
      </c>
      <c r="D11" s="6">
        <v>250</v>
      </c>
      <c r="E11" s="6" t="s">
        <v>12</v>
      </c>
      <c r="F11" s="6">
        <f t="shared" si="0"/>
        <v>250</v>
      </c>
      <c r="G11" s="55"/>
      <c r="H11" s="55" t="s">
        <v>60</v>
      </c>
      <c r="I11" s="55">
        <f t="shared" si="1"/>
        <v>0</v>
      </c>
      <c r="J11" s="55">
        <f t="shared" si="2"/>
        <v>230</v>
      </c>
    </row>
    <row r="12" spans="1:10" x14ac:dyDescent="0.25">
      <c r="A12" s="6">
        <v>8</v>
      </c>
      <c r="B12" s="27" t="s">
        <v>423</v>
      </c>
      <c r="C12" s="27" t="s">
        <v>414</v>
      </c>
      <c r="D12" s="27">
        <v>400</v>
      </c>
      <c r="E12" s="6" t="s">
        <v>12</v>
      </c>
      <c r="F12" s="6">
        <f t="shared" si="0"/>
        <v>400</v>
      </c>
      <c r="G12" s="62">
        <v>400</v>
      </c>
      <c r="H12" s="55" t="s">
        <v>60</v>
      </c>
      <c r="I12" s="55">
        <f t="shared" si="1"/>
        <v>400</v>
      </c>
      <c r="J12" s="55">
        <v>0</v>
      </c>
    </row>
    <row r="13" spans="1:10" ht="31.5" x14ac:dyDescent="0.25">
      <c r="A13" s="6">
        <v>9</v>
      </c>
      <c r="B13" s="27" t="s">
        <v>424</v>
      </c>
      <c r="C13" s="27" t="s">
        <v>414</v>
      </c>
      <c r="D13" s="27">
        <v>100</v>
      </c>
      <c r="E13" s="6" t="s">
        <v>12</v>
      </c>
      <c r="F13" s="6">
        <f t="shared" si="0"/>
        <v>100</v>
      </c>
      <c r="G13" s="62">
        <v>80</v>
      </c>
      <c r="H13" s="55" t="s">
        <v>60</v>
      </c>
      <c r="I13" s="55">
        <f t="shared" si="1"/>
        <v>80</v>
      </c>
      <c r="J13" s="55">
        <f t="shared" si="2"/>
        <v>12</v>
      </c>
    </row>
    <row r="14" spans="1:10" ht="31.5" x14ac:dyDescent="0.25">
      <c r="A14" s="6">
        <v>10</v>
      </c>
      <c r="B14" s="4" t="s">
        <v>425</v>
      </c>
      <c r="C14" s="6" t="s">
        <v>414</v>
      </c>
      <c r="D14" s="6">
        <v>250</v>
      </c>
      <c r="E14" s="6" t="s">
        <v>12</v>
      </c>
      <c r="F14" s="6">
        <f t="shared" si="0"/>
        <v>250</v>
      </c>
      <c r="G14" s="55">
        <v>200</v>
      </c>
      <c r="H14" s="55" t="s">
        <v>60</v>
      </c>
      <c r="I14" s="55">
        <f t="shared" si="1"/>
        <v>200</v>
      </c>
      <c r="J14" s="55">
        <f t="shared" si="2"/>
        <v>30</v>
      </c>
    </row>
    <row r="15" spans="1:10" x14ac:dyDescent="0.25">
      <c r="A15" s="6">
        <v>11</v>
      </c>
      <c r="B15" s="4" t="s">
        <v>426</v>
      </c>
      <c r="C15" s="6" t="s">
        <v>414</v>
      </c>
      <c r="D15" s="6">
        <v>250</v>
      </c>
      <c r="E15" s="6" t="s">
        <v>12</v>
      </c>
      <c r="F15" s="6">
        <f t="shared" si="0"/>
        <v>250</v>
      </c>
      <c r="G15" s="55">
        <v>200</v>
      </c>
      <c r="H15" s="55" t="s">
        <v>60</v>
      </c>
      <c r="I15" s="55">
        <f t="shared" si="1"/>
        <v>200</v>
      </c>
      <c r="J15" s="55">
        <f t="shared" si="2"/>
        <v>30</v>
      </c>
    </row>
    <row r="16" spans="1:10" ht="31.5" x14ac:dyDescent="0.25">
      <c r="A16" s="6">
        <v>12</v>
      </c>
      <c r="B16" s="4" t="s">
        <v>427</v>
      </c>
      <c r="C16" s="6" t="s">
        <v>414</v>
      </c>
      <c r="D16" s="6">
        <v>250</v>
      </c>
      <c r="E16" s="6" t="s">
        <v>12</v>
      </c>
      <c r="F16" s="6">
        <f t="shared" si="0"/>
        <v>250</v>
      </c>
      <c r="G16" s="55">
        <v>250</v>
      </c>
      <c r="H16" s="55" t="s">
        <v>60</v>
      </c>
      <c r="I16" s="55">
        <f t="shared" si="1"/>
        <v>250</v>
      </c>
      <c r="J16" s="55">
        <v>0</v>
      </c>
    </row>
    <row r="17" spans="1:10" x14ac:dyDescent="0.25">
      <c r="A17" s="6">
        <v>13</v>
      </c>
      <c r="B17" s="4" t="s">
        <v>428</v>
      </c>
      <c r="C17" s="6" t="s">
        <v>419</v>
      </c>
      <c r="D17" s="6">
        <v>250</v>
      </c>
      <c r="E17" s="6" t="s">
        <v>12</v>
      </c>
      <c r="F17" s="6">
        <f t="shared" si="0"/>
        <v>250</v>
      </c>
      <c r="G17" s="55">
        <v>230</v>
      </c>
      <c r="H17" s="55" t="s">
        <v>60</v>
      </c>
      <c r="I17" s="55">
        <f t="shared" si="1"/>
        <v>230</v>
      </c>
      <c r="J17" s="55">
        <f t="shared" si="2"/>
        <v>0</v>
      </c>
    </row>
    <row r="18" spans="1:10" x14ac:dyDescent="0.25">
      <c r="A18" s="6">
        <v>14</v>
      </c>
      <c r="B18" s="4" t="s">
        <v>429</v>
      </c>
      <c r="C18" s="6" t="s">
        <v>414</v>
      </c>
      <c r="D18" s="6">
        <v>100</v>
      </c>
      <c r="E18" s="6" t="s">
        <v>12</v>
      </c>
      <c r="F18" s="6">
        <f t="shared" si="0"/>
        <v>100</v>
      </c>
      <c r="G18" s="55">
        <v>65</v>
      </c>
      <c r="H18" s="55" t="s">
        <v>60</v>
      </c>
      <c r="I18" s="55">
        <f t="shared" si="1"/>
        <v>65</v>
      </c>
      <c r="J18" s="55">
        <f t="shared" si="2"/>
        <v>27</v>
      </c>
    </row>
    <row r="19" spans="1:10" ht="31.5" x14ac:dyDescent="0.25">
      <c r="A19" s="6">
        <v>15</v>
      </c>
      <c r="B19" s="4" t="s">
        <v>430</v>
      </c>
      <c r="C19" s="6" t="s">
        <v>414</v>
      </c>
      <c r="D19" s="6">
        <v>250</v>
      </c>
      <c r="E19" s="6" t="s">
        <v>12</v>
      </c>
      <c r="F19" s="6">
        <f t="shared" si="0"/>
        <v>250</v>
      </c>
      <c r="G19" s="55">
        <v>230</v>
      </c>
      <c r="H19" s="55" t="s">
        <v>60</v>
      </c>
      <c r="I19" s="55">
        <f t="shared" si="1"/>
        <v>230</v>
      </c>
      <c r="J19" s="55">
        <f t="shared" si="2"/>
        <v>0</v>
      </c>
    </row>
    <row r="20" spans="1:10" ht="31.5" x14ac:dyDescent="0.25">
      <c r="A20" s="6">
        <v>16</v>
      </c>
      <c r="B20" s="4" t="s">
        <v>431</v>
      </c>
      <c r="C20" s="6" t="s">
        <v>419</v>
      </c>
      <c r="D20" s="6">
        <v>630</v>
      </c>
      <c r="E20" s="6" t="s">
        <v>12</v>
      </c>
      <c r="F20" s="6">
        <f t="shared" si="0"/>
        <v>630</v>
      </c>
      <c r="G20" s="55">
        <v>580</v>
      </c>
      <c r="H20" s="55" t="s">
        <v>60</v>
      </c>
      <c r="I20" s="55">
        <f t="shared" si="1"/>
        <v>580</v>
      </c>
      <c r="J20" s="55">
        <v>0</v>
      </c>
    </row>
    <row r="21" spans="1:10" x14ac:dyDescent="0.25">
      <c r="A21" s="6">
        <v>17</v>
      </c>
      <c r="B21" s="27" t="s">
        <v>432</v>
      </c>
      <c r="C21" s="27" t="s">
        <v>414</v>
      </c>
      <c r="D21" s="27">
        <v>250</v>
      </c>
      <c r="E21" s="6" t="s">
        <v>12</v>
      </c>
      <c r="F21" s="6">
        <f t="shared" si="0"/>
        <v>250</v>
      </c>
      <c r="G21" s="62">
        <v>220</v>
      </c>
      <c r="H21" s="55" t="s">
        <v>60</v>
      </c>
      <c r="I21" s="55">
        <f t="shared" si="1"/>
        <v>220</v>
      </c>
      <c r="J21" s="55">
        <f t="shared" si="2"/>
        <v>10</v>
      </c>
    </row>
    <row r="22" spans="1:10" ht="31.5" x14ac:dyDescent="0.25">
      <c r="A22" s="6">
        <v>18</v>
      </c>
      <c r="B22" s="27" t="s">
        <v>433</v>
      </c>
      <c r="C22" s="27" t="s">
        <v>414</v>
      </c>
      <c r="D22" s="27">
        <v>250</v>
      </c>
      <c r="E22" s="6" t="s">
        <v>12</v>
      </c>
      <c r="F22" s="6">
        <f t="shared" si="0"/>
        <v>250</v>
      </c>
      <c r="G22" s="62">
        <v>200</v>
      </c>
      <c r="H22" s="55" t="s">
        <v>60</v>
      </c>
      <c r="I22" s="55">
        <f t="shared" si="1"/>
        <v>200</v>
      </c>
      <c r="J22" s="55">
        <f t="shared" si="2"/>
        <v>30</v>
      </c>
    </row>
    <row r="23" spans="1:10" ht="31.5" x14ac:dyDescent="0.25">
      <c r="A23" s="6">
        <v>19</v>
      </c>
      <c r="B23" s="4" t="s">
        <v>434</v>
      </c>
      <c r="C23" s="6" t="s">
        <v>414</v>
      </c>
      <c r="D23" s="6">
        <v>630</v>
      </c>
      <c r="E23" s="6" t="s">
        <v>12</v>
      </c>
      <c r="F23" s="6">
        <f t="shared" si="0"/>
        <v>630</v>
      </c>
      <c r="G23" s="55">
        <v>580</v>
      </c>
      <c r="H23" s="55" t="s">
        <v>60</v>
      </c>
      <c r="I23" s="55">
        <f t="shared" si="1"/>
        <v>580</v>
      </c>
      <c r="J23" s="55">
        <v>0</v>
      </c>
    </row>
    <row r="24" spans="1:10" x14ac:dyDescent="0.25">
      <c r="A24" s="6">
        <v>20</v>
      </c>
      <c r="B24" s="4" t="s">
        <v>435</v>
      </c>
      <c r="C24" s="6" t="s">
        <v>414</v>
      </c>
      <c r="D24" s="6">
        <v>400</v>
      </c>
      <c r="E24" s="6" t="s">
        <v>12</v>
      </c>
      <c r="F24" s="6">
        <f t="shared" si="0"/>
        <v>400</v>
      </c>
      <c r="G24" s="55">
        <v>350</v>
      </c>
      <c r="H24" s="55" t="s">
        <v>60</v>
      </c>
      <c r="I24" s="55">
        <f t="shared" si="1"/>
        <v>350</v>
      </c>
      <c r="J24" s="55">
        <f t="shared" si="2"/>
        <v>18</v>
      </c>
    </row>
    <row r="25" spans="1:10" ht="31.5" x14ac:dyDescent="0.25">
      <c r="A25" s="6">
        <v>21</v>
      </c>
      <c r="B25" s="4" t="s">
        <v>436</v>
      </c>
      <c r="C25" s="6" t="s">
        <v>414</v>
      </c>
      <c r="D25" s="6">
        <v>250</v>
      </c>
      <c r="E25" s="6" t="s">
        <v>12</v>
      </c>
      <c r="F25" s="6">
        <f t="shared" si="0"/>
        <v>250</v>
      </c>
      <c r="G25" s="55">
        <v>220</v>
      </c>
      <c r="H25" s="55" t="s">
        <v>60</v>
      </c>
      <c r="I25" s="55">
        <f t="shared" si="1"/>
        <v>220</v>
      </c>
      <c r="J25" s="55">
        <f t="shared" si="2"/>
        <v>10</v>
      </c>
    </row>
    <row r="26" spans="1:10" ht="31.5" x14ac:dyDescent="0.25">
      <c r="A26" s="6">
        <v>22</v>
      </c>
      <c r="B26" s="4" t="s">
        <v>437</v>
      </c>
      <c r="C26" s="6" t="s">
        <v>414</v>
      </c>
      <c r="D26" s="6">
        <v>400</v>
      </c>
      <c r="E26" s="6" t="s">
        <v>12</v>
      </c>
      <c r="F26" s="6">
        <f t="shared" si="0"/>
        <v>400</v>
      </c>
      <c r="G26" s="55">
        <v>400</v>
      </c>
      <c r="H26" s="55" t="s">
        <v>60</v>
      </c>
      <c r="I26" s="55">
        <f t="shared" si="1"/>
        <v>400</v>
      </c>
      <c r="J26" s="55">
        <v>0</v>
      </c>
    </row>
    <row r="27" spans="1:10" x14ac:dyDescent="0.25">
      <c r="A27" s="6">
        <v>23</v>
      </c>
      <c r="B27" s="4" t="s">
        <v>438</v>
      </c>
      <c r="C27" s="6" t="s">
        <v>414</v>
      </c>
      <c r="D27" s="6">
        <v>63</v>
      </c>
      <c r="E27" s="6" t="s">
        <v>12</v>
      </c>
      <c r="F27" s="6">
        <f t="shared" si="0"/>
        <v>63</v>
      </c>
      <c r="G27" s="55">
        <v>60</v>
      </c>
      <c r="H27" s="55" t="s">
        <v>60</v>
      </c>
      <c r="I27" s="55">
        <f t="shared" si="1"/>
        <v>60</v>
      </c>
      <c r="J27" s="55">
        <v>0</v>
      </c>
    </row>
    <row r="28" spans="1:10" x14ac:dyDescent="0.25">
      <c r="A28" s="6">
        <v>24</v>
      </c>
      <c r="B28" s="4" t="s">
        <v>439</v>
      </c>
      <c r="C28" s="6" t="s">
        <v>414</v>
      </c>
      <c r="D28" s="6">
        <v>100</v>
      </c>
      <c r="E28" s="6" t="s">
        <v>12</v>
      </c>
      <c r="F28" s="6">
        <f t="shared" si="0"/>
        <v>100</v>
      </c>
      <c r="G28" s="55">
        <v>80</v>
      </c>
      <c r="H28" s="55" t="s">
        <v>60</v>
      </c>
      <c r="I28" s="55">
        <f t="shared" si="1"/>
        <v>80</v>
      </c>
      <c r="J28" s="55">
        <f t="shared" si="2"/>
        <v>12</v>
      </c>
    </row>
    <row r="29" spans="1:10" ht="31.5" x14ac:dyDescent="0.25">
      <c r="A29" s="6">
        <v>25</v>
      </c>
      <c r="B29" s="4" t="s">
        <v>440</v>
      </c>
      <c r="C29" s="6" t="s">
        <v>414</v>
      </c>
      <c r="D29" s="6">
        <v>250</v>
      </c>
      <c r="E29" s="6" t="s">
        <v>12</v>
      </c>
      <c r="F29" s="6">
        <f t="shared" si="0"/>
        <v>250</v>
      </c>
      <c r="G29" s="55">
        <v>180</v>
      </c>
      <c r="H29" s="55" t="s">
        <v>60</v>
      </c>
      <c r="I29" s="55">
        <f t="shared" si="1"/>
        <v>180</v>
      </c>
      <c r="J29" s="55">
        <f t="shared" si="2"/>
        <v>50</v>
      </c>
    </row>
    <row r="30" spans="1:10" x14ac:dyDescent="0.25">
      <c r="A30" s="6">
        <v>26</v>
      </c>
      <c r="B30" s="27" t="s">
        <v>441</v>
      </c>
      <c r="C30" s="27" t="s">
        <v>419</v>
      </c>
      <c r="D30" s="27">
        <v>320</v>
      </c>
      <c r="E30" s="6" t="s">
        <v>12</v>
      </c>
      <c r="F30" s="6">
        <f t="shared" si="0"/>
        <v>320</v>
      </c>
      <c r="G30" s="62">
        <v>300</v>
      </c>
      <c r="H30" s="55" t="s">
        <v>60</v>
      </c>
      <c r="I30" s="55">
        <f t="shared" si="1"/>
        <v>300</v>
      </c>
      <c r="J30" s="55">
        <v>0</v>
      </c>
    </row>
    <row r="31" spans="1:10" x14ac:dyDescent="0.25">
      <c r="A31" s="6">
        <v>27</v>
      </c>
      <c r="B31" s="4" t="s">
        <v>442</v>
      </c>
      <c r="C31" s="6" t="s">
        <v>419</v>
      </c>
      <c r="D31" s="6">
        <v>63</v>
      </c>
      <c r="E31" s="6" t="s">
        <v>12</v>
      </c>
      <c r="F31" s="6">
        <f t="shared" si="0"/>
        <v>63</v>
      </c>
      <c r="G31" s="55">
        <v>60</v>
      </c>
      <c r="H31" s="55" t="s">
        <v>60</v>
      </c>
      <c r="I31" s="55">
        <f t="shared" si="1"/>
        <v>60</v>
      </c>
      <c r="J31" s="55">
        <v>0</v>
      </c>
    </row>
    <row r="32" spans="1:10" x14ac:dyDescent="0.25">
      <c r="A32" s="6">
        <v>28</v>
      </c>
      <c r="B32" s="4" t="s">
        <v>443</v>
      </c>
      <c r="C32" s="6" t="s">
        <v>414</v>
      </c>
      <c r="D32" s="6">
        <v>400</v>
      </c>
      <c r="E32" s="6" t="s">
        <v>12</v>
      </c>
      <c r="F32" s="6">
        <f t="shared" si="0"/>
        <v>400</v>
      </c>
      <c r="G32" s="55">
        <v>380</v>
      </c>
      <c r="H32" s="55" t="s">
        <v>60</v>
      </c>
      <c r="I32" s="55">
        <f t="shared" si="1"/>
        <v>380</v>
      </c>
      <c r="J32" s="55">
        <v>0</v>
      </c>
    </row>
    <row r="33" spans="1:10" x14ac:dyDescent="0.25">
      <c r="A33" s="6">
        <v>29</v>
      </c>
      <c r="B33" s="4" t="s">
        <v>444</v>
      </c>
      <c r="C33" s="6" t="s">
        <v>419</v>
      </c>
      <c r="D33" s="6">
        <v>630</v>
      </c>
      <c r="E33" s="6" t="s">
        <v>12</v>
      </c>
      <c r="F33" s="6">
        <f t="shared" si="0"/>
        <v>630</v>
      </c>
      <c r="G33" s="55">
        <v>580</v>
      </c>
      <c r="H33" s="55" t="s">
        <v>60</v>
      </c>
      <c r="I33" s="55">
        <f t="shared" si="1"/>
        <v>580</v>
      </c>
      <c r="J33" s="55">
        <v>0</v>
      </c>
    </row>
    <row r="34" spans="1:10" x14ac:dyDescent="0.25">
      <c r="A34" s="6">
        <v>30</v>
      </c>
      <c r="B34" s="4" t="s">
        <v>445</v>
      </c>
      <c r="C34" s="6" t="s">
        <v>419</v>
      </c>
      <c r="D34" s="6">
        <v>400</v>
      </c>
      <c r="E34" s="6" t="s">
        <v>12</v>
      </c>
      <c r="F34" s="6">
        <f t="shared" si="0"/>
        <v>400</v>
      </c>
      <c r="G34" s="55">
        <v>400</v>
      </c>
      <c r="H34" s="55" t="s">
        <v>60</v>
      </c>
      <c r="I34" s="55">
        <f t="shared" si="1"/>
        <v>400</v>
      </c>
      <c r="J34" s="55">
        <v>0</v>
      </c>
    </row>
    <row r="35" spans="1:10" x14ac:dyDescent="0.25">
      <c r="A35" s="6">
        <v>31</v>
      </c>
      <c r="B35" s="4" t="s">
        <v>446</v>
      </c>
      <c r="C35" s="6" t="s">
        <v>419</v>
      </c>
      <c r="D35" s="6">
        <v>400</v>
      </c>
      <c r="E35" s="6" t="s">
        <v>12</v>
      </c>
      <c r="F35" s="6">
        <f t="shared" si="0"/>
        <v>400</v>
      </c>
      <c r="G35" s="55">
        <v>350</v>
      </c>
      <c r="H35" s="55" t="s">
        <v>60</v>
      </c>
      <c r="I35" s="55">
        <f t="shared" si="1"/>
        <v>350</v>
      </c>
      <c r="J35" s="55">
        <f t="shared" si="2"/>
        <v>18</v>
      </c>
    </row>
    <row r="36" spans="1:10" x14ac:dyDescent="0.25">
      <c r="A36" s="6">
        <v>32</v>
      </c>
      <c r="B36" s="4" t="s">
        <v>447</v>
      </c>
      <c r="C36" s="6" t="s">
        <v>414</v>
      </c>
      <c r="D36" s="6">
        <v>250</v>
      </c>
      <c r="E36" s="6" t="s">
        <v>12</v>
      </c>
      <c r="F36" s="6">
        <f t="shared" si="0"/>
        <v>250</v>
      </c>
      <c r="G36" s="55">
        <v>170</v>
      </c>
      <c r="H36" s="55" t="s">
        <v>60</v>
      </c>
      <c r="I36" s="55">
        <f t="shared" si="1"/>
        <v>170</v>
      </c>
      <c r="J36" s="55">
        <f t="shared" si="2"/>
        <v>60</v>
      </c>
    </row>
    <row r="37" spans="1:10" x14ac:dyDescent="0.25">
      <c r="A37" s="6">
        <v>33</v>
      </c>
      <c r="B37" s="4" t="s">
        <v>448</v>
      </c>
      <c r="C37" s="6" t="s">
        <v>414</v>
      </c>
      <c r="D37" s="6">
        <v>63</v>
      </c>
      <c r="E37" s="6" t="s">
        <v>12</v>
      </c>
      <c r="F37" s="6">
        <f t="shared" si="0"/>
        <v>63</v>
      </c>
      <c r="G37" s="55">
        <v>40</v>
      </c>
      <c r="H37" s="55" t="s">
        <v>60</v>
      </c>
      <c r="I37" s="55">
        <f t="shared" si="1"/>
        <v>40</v>
      </c>
      <c r="J37" s="55">
        <f t="shared" si="2"/>
        <v>17.96</v>
      </c>
    </row>
    <row r="38" spans="1:10" x14ac:dyDescent="0.25">
      <c r="A38" s="6">
        <v>34</v>
      </c>
      <c r="B38" s="4" t="s">
        <v>449</v>
      </c>
      <c r="C38" s="6" t="s">
        <v>419</v>
      </c>
      <c r="D38" s="6">
        <v>250</v>
      </c>
      <c r="E38" s="6" t="s">
        <v>12</v>
      </c>
      <c r="F38" s="6">
        <f t="shared" si="0"/>
        <v>250</v>
      </c>
      <c r="G38" s="55">
        <v>200</v>
      </c>
      <c r="H38" s="55" t="s">
        <v>60</v>
      </c>
      <c r="I38" s="55">
        <f t="shared" si="1"/>
        <v>200</v>
      </c>
      <c r="J38" s="55">
        <f t="shared" si="2"/>
        <v>30</v>
      </c>
    </row>
    <row r="39" spans="1:10" ht="31.5" x14ac:dyDescent="0.25">
      <c r="A39" s="6">
        <v>35</v>
      </c>
      <c r="B39" s="4" t="s">
        <v>450</v>
      </c>
      <c r="C39" s="6" t="s">
        <v>414</v>
      </c>
      <c r="D39" s="6">
        <v>400</v>
      </c>
      <c r="E39" s="6" t="s">
        <v>12</v>
      </c>
      <c r="F39" s="6">
        <f t="shared" si="0"/>
        <v>400</v>
      </c>
      <c r="G39" s="55">
        <v>350</v>
      </c>
      <c r="H39" s="55" t="s">
        <v>60</v>
      </c>
      <c r="I39" s="55">
        <f t="shared" si="1"/>
        <v>350</v>
      </c>
      <c r="J39" s="55">
        <f t="shared" si="2"/>
        <v>18</v>
      </c>
    </row>
    <row r="40" spans="1:10" ht="31.5" x14ac:dyDescent="0.25">
      <c r="A40" s="6">
        <v>36</v>
      </c>
      <c r="B40" s="4" t="s">
        <v>451</v>
      </c>
      <c r="C40" s="6" t="s">
        <v>414</v>
      </c>
      <c r="D40" s="6">
        <v>630</v>
      </c>
      <c r="E40" s="6" t="s">
        <v>12</v>
      </c>
      <c r="F40" s="6">
        <f t="shared" si="0"/>
        <v>630</v>
      </c>
      <c r="G40" s="55">
        <v>580</v>
      </c>
      <c r="H40" s="55" t="s">
        <v>60</v>
      </c>
      <c r="I40" s="55">
        <f t="shared" si="1"/>
        <v>580</v>
      </c>
      <c r="J40" s="55">
        <v>0</v>
      </c>
    </row>
    <row r="41" spans="1:10" ht="31.5" x14ac:dyDescent="0.25">
      <c r="A41" s="6">
        <v>37</v>
      </c>
      <c r="B41" s="4" t="s">
        <v>452</v>
      </c>
      <c r="C41" s="6" t="s">
        <v>419</v>
      </c>
      <c r="D41" s="6">
        <v>180</v>
      </c>
      <c r="E41" s="6" t="s">
        <v>12</v>
      </c>
      <c r="F41" s="6">
        <f t="shared" si="0"/>
        <v>180</v>
      </c>
      <c r="G41" s="55">
        <v>160</v>
      </c>
      <c r="H41" s="55" t="s">
        <v>60</v>
      </c>
      <c r="I41" s="55">
        <f t="shared" si="1"/>
        <v>160</v>
      </c>
      <c r="J41" s="55">
        <f t="shared" si="2"/>
        <v>5.5999999999999943</v>
      </c>
    </row>
    <row r="42" spans="1:10" ht="31.5" x14ac:dyDescent="0.25">
      <c r="A42" s="6">
        <v>38</v>
      </c>
      <c r="B42" s="4" t="s">
        <v>453</v>
      </c>
      <c r="C42" s="6" t="s">
        <v>419</v>
      </c>
      <c r="D42" s="6">
        <v>250</v>
      </c>
      <c r="E42" s="6" t="s">
        <v>12</v>
      </c>
      <c r="F42" s="6">
        <f t="shared" si="0"/>
        <v>250</v>
      </c>
      <c r="G42" s="55">
        <v>230</v>
      </c>
      <c r="H42" s="55" t="s">
        <v>60</v>
      </c>
      <c r="I42" s="55">
        <f t="shared" si="1"/>
        <v>230</v>
      </c>
      <c r="J42" s="55">
        <f t="shared" si="2"/>
        <v>0</v>
      </c>
    </row>
    <row r="43" spans="1:10" x14ac:dyDescent="0.25">
      <c r="A43" s="6">
        <v>39</v>
      </c>
      <c r="B43" s="4" t="s">
        <v>454</v>
      </c>
      <c r="C43" s="6" t="s">
        <v>419</v>
      </c>
      <c r="D43" s="6">
        <v>630</v>
      </c>
      <c r="E43" s="6" t="s">
        <v>12</v>
      </c>
      <c r="F43" s="6">
        <f t="shared" si="0"/>
        <v>630</v>
      </c>
      <c r="G43" s="55">
        <v>630</v>
      </c>
      <c r="H43" s="55" t="s">
        <v>60</v>
      </c>
      <c r="I43" s="55">
        <f t="shared" si="1"/>
        <v>630</v>
      </c>
      <c r="J43" s="55">
        <v>0</v>
      </c>
    </row>
    <row r="44" spans="1:10" x14ac:dyDescent="0.25">
      <c r="A44" s="6">
        <v>40</v>
      </c>
      <c r="B44" s="4" t="s">
        <v>455</v>
      </c>
      <c r="C44" s="6" t="s">
        <v>419</v>
      </c>
      <c r="D44" s="6">
        <v>100</v>
      </c>
      <c r="E44" s="6" t="s">
        <v>12</v>
      </c>
      <c r="F44" s="6">
        <f t="shared" si="0"/>
        <v>100</v>
      </c>
      <c r="G44" s="55">
        <v>80</v>
      </c>
      <c r="H44" s="55" t="s">
        <v>60</v>
      </c>
      <c r="I44" s="55">
        <f t="shared" si="1"/>
        <v>80</v>
      </c>
      <c r="J44" s="55">
        <f t="shared" si="2"/>
        <v>12</v>
      </c>
    </row>
    <row r="45" spans="1:10" ht="31.5" x14ac:dyDescent="0.25">
      <c r="A45" s="6">
        <v>41</v>
      </c>
      <c r="B45" s="27" t="s">
        <v>456</v>
      </c>
      <c r="C45" s="27" t="s">
        <v>414</v>
      </c>
      <c r="D45" s="27">
        <v>100</v>
      </c>
      <c r="E45" s="6" t="s">
        <v>12</v>
      </c>
      <c r="F45" s="6">
        <f t="shared" si="0"/>
        <v>100</v>
      </c>
      <c r="G45" s="62">
        <v>90</v>
      </c>
      <c r="H45" s="55" t="s">
        <v>60</v>
      </c>
      <c r="I45" s="55">
        <f t="shared" si="1"/>
        <v>90</v>
      </c>
      <c r="J45" s="55">
        <f t="shared" si="2"/>
        <v>2</v>
      </c>
    </row>
    <row r="46" spans="1:10" x14ac:dyDescent="0.25">
      <c r="A46" s="6">
        <v>42</v>
      </c>
      <c r="B46" s="4" t="s">
        <v>457</v>
      </c>
      <c r="C46" s="6" t="s">
        <v>419</v>
      </c>
      <c r="D46" s="6">
        <v>180</v>
      </c>
      <c r="E46" s="6" t="s">
        <v>12</v>
      </c>
      <c r="F46" s="6">
        <f t="shared" si="0"/>
        <v>180</v>
      </c>
      <c r="G46" s="55">
        <v>150</v>
      </c>
      <c r="H46" s="55" t="s">
        <v>60</v>
      </c>
      <c r="I46" s="55">
        <f t="shared" si="1"/>
        <v>150</v>
      </c>
      <c r="J46" s="55">
        <f t="shared" si="2"/>
        <v>15.599999999999994</v>
      </c>
    </row>
    <row r="47" spans="1:10" x14ac:dyDescent="0.25">
      <c r="A47" s="6">
        <v>43</v>
      </c>
      <c r="B47" s="4" t="s">
        <v>458</v>
      </c>
      <c r="C47" s="6" t="s">
        <v>419</v>
      </c>
      <c r="D47" s="6">
        <v>160</v>
      </c>
      <c r="E47" s="6" t="s">
        <v>12</v>
      </c>
      <c r="F47" s="6">
        <f t="shared" si="0"/>
        <v>160</v>
      </c>
      <c r="G47" s="55">
        <v>140</v>
      </c>
      <c r="H47" s="55" t="s">
        <v>60</v>
      </c>
      <c r="I47" s="55">
        <f t="shared" si="1"/>
        <v>140</v>
      </c>
      <c r="J47" s="55">
        <f t="shared" si="2"/>
        <v>7.2000000000000171</v>
      </c>
    </row>
    <row r="48" spans="1:10" ht="31.5" x14ac:dyDescent="0.25">
      <c r="A48" s="6">
        <v>44</v>
      </c>
      <c r="B48" s="4" t="s">
        <v>459</v>
      </c>
      <c r="C48" s="6" t="s">
        <v>414</v>
      </c>
      <c r="D48" s="6">
        <v>400</v>
      </c>
      <c r="E48" s="6" t="s">
        <v>12</v>
      </c>
      <c r="F48" s="6">
        <f t="shared" si="0"/>
        <v>400</v>
      </c>
      <c r="G48" s="55">
        <v>350</v>
      </c>
      <c r="H48" s="55" t="s">
        <v>60</v>
      </c>
      <c r="I48" s="55">
        <f t="shared" si="1"/>
        <v>350</v>
      </c>
      <c r="J48" s="55">
        <f t="shared" si="2"/>
        <v>18</v>
      </c>
    </row>
    <row r="49" spans="1:10" x14ac:dyDescent="0.25">
      <c r="A49" s="6">
        <v>45</v>
      </c>
      <c r="B49" s="4" t="s">
        <v>460</v>
      </c>
      <c r="C49" s="6" t="s">
        <v>419</v>
      </c>
      <c r="D49" s="6">
        <v>400</v>
      </c>
      <c r="E49" s="6" t="s">
        <v>12</v>
      </c>
      <c r="F49" s="6">
        <f t="shared" si="0"/>
        <v>400</v>
      </c>
      <c r="G49" s="55">
        <v>400</v>
      </c>
      <c r="H49" s="55" t="s">
        <v>60</v>
      </c>
      <c r="I49" s="55">
        <f t="shared" si="1"/>
        <v>400</v>
      </c>
      <c r="J49" s="55">
        <v>0</v>
      </c>
    </row>
    <row r="50" spans="1:10" ht="31.5" x14ac:dyDescent="0.25">
      <c r="A50" s="6">
        <v>46</v>
      </c>
      <c r="B50" s="4" t="s">
        <v>461</v>
      </c>
      <c r="C50" s="6" t="s">
        <v>414</v>
      </c>
      <c r="D50" s="6">
        <v>250</v>
      </c>
      <c r="E50" s="6" t="s">
        <v>12</v>
      </c>
      <c r="F50" s="6">
        <f t="shared" si="0"/>
        <v>250</v>
      </c>
      <c r="G50" s="55">
        <v>200</v>
      </c>
      <c r="H50" s="55" t="s">
        <v>60</v>
      </c>
      <c r="I50" s="55">
        <f t="shared" si="1"/>
        <v>200</v>
      </c>
      <c r="J50" s="55">
        <f t="shared" si="2"/>
        <v>30</v>
      </c>
    </row>
    <row r="51" spans="1:10" ht="31.5" x14ac:dyDescent="0.25">
      <c r="A51" s="6">
        <v>47</v>
      </c>
      <c r="B51" s="4" t="s">
        <v>462</v>
      </c>
      <c r="C51" s="6" t="s">
        <v>419</v>
      </c>
      <c r="D51" s="6">
        <v>100</v>
      </c>
      <c r="E51" s="6" t="s">
        <v>12</v>
      </c>
      <c r="F51" s="6">
        <f t="shared" si="0"/>
        <v>100</v>
      </c>
      <c r="G51" s="55">
        <v>80</v>
      </c>
      <c r="H51" s="55" t="s">
        <v>60</v>
      </c>
      <c r="I51" s="55">
        <f t="shared" si="1"/>
        <v>80</v>
      </c>
      <c r="J51" s="55">
        <f t="shared" si="2"/>
        <v>12</v>
      </c>
    </row>
    <row r="52" spans="1:10" ht="31.5" x14ac:dyDescent="0.25">
      <c r="A52" s="6">
        <v>48</v>
      </c>
      <c r="B52" s="4" t="s">
        <v>463</v>
      </c>
      <c r="C52" s="6" t="s">
        <v>414</v>
      </c>
      <c r="D52" s="6">
        <v>100</v>
      </c>
      <c r="E52" s="6" t="s">
        <v>12</v>
      </c>
      <c r="F52" s="6">
        <f t="shared" si="0"/>
        <v>100</v>
      </c>
      <c r="G52" s="55">
        <v>80</v>
      </c>
      <c r="H52" s="55" t="s">
        <v>60</v>
      </c>
      <c r="I52" s="55">
        <f t="shared" si="1"/>
        <v>80</v>
      </c>
      <c r="J52" s="55">
        <f t="shared" si="2"/>
        <v>12</v>
      </c>
    </row>
    <row r="53" spans="1:10" x14ac:dyDescent="0.25">
      <c r="A53" s="6">
        <v>49</v>
      </c>
      <c r="B53" s="4" t="s">
        <v>464</v>
      </c>
      <c r="C53" s="6" t="s">
        <v>414</v>
      </c>
      <c r="D53" s="6">
        <v>250</v>
      </c>
      <c r="E53" s="6" t="s">
        <v>12</v>
      </c>
      <c r="F53" s="6">
        <f t="shared" si="0"/>
        <v>250</v>
      </c>
      <c r="G53" s="55">
        <v>200</v>
      </c>
      <c r="H53" s="55" t="s">
        <v>60</v>
      </c>
      <c r="I53" s="55">
        <f t="shared" si="1"/>
        <v>200</v>
      </c>
      <c r="J53" s="55">
        <f t="shared" si="2"/>
        <v>30</v>
      </c>
    </row>
    <row r="54" spans="1:10" ht="31.5" x14ac:dyDescent="0.25">
      <c r="A54" s="6">
        <v>50</v>
      </c>
      <c r="B54" s="4" t="s">
        <v>465</v>
      </c>
      <c r="C54" s="6" t="s">
        <v>414</v>
      </c>
      <c r="D54" s="6">
        <v>250</v>
      </c>
      <c r="E54" s="6" t="s">
        <v>12</v>
      </c>
      <c r="F54" s="6">
        <f t="shared" si="0"/>
        <v>250</v>
      </c>
      <c r="G54" s="55">
        <v>230</v>
      </c>
      <c r="H54" s="55" t="s">
        <v>60</v>
      </c>
      <c r="I54" s="55">
        <f t="shared" si="1"/>
        <v>230</v>
      </c>
      <c r="J54" s="55">
        <f t="shared" si="2"/>
        <v>0</v>
      </c>
    </row>
    <row r="55" spans="1:10" x14ac:dyDescent="0.25">
      <c r="A55" s="6">
        <v>51</v>
      </c>
      <c r="B55" s="4" t="s">
        <v>466</v>
      </c>
      <c r="C55" s="6" t="s">
        <v>419</v>
      </c>
      <c r="D55" s="6">
        <v>100</v>
      </c>
      <c r="E55" s="6" t="s">
        <v>12</v>
      </c>
      <c r="F55" s="6">
        <f t="shared" si="0"/>
        <v>100</v>
      </c>
      <c r="G55" s="55">
        <v>80</v>
      </c>
      <c r="H55" s="55" t="s">
        <v>60</v>
      </c>
      <c r="I55" s="55">
        <f t="shared" si="1"/>
        <v>80</v>
      </c>
      <c r="J55" s="55">
        <f t="shared" si="2"/>
        <v>12</v>
      </c>
    </row>
    <row r="56" spans="1:10" x14ac:dyDescent="0.25">
      <c r="A56" s="6">
        <v>52</v>
      </c>
      <c r="B56" s="4" t="s">
        <v>467</v>
      </c>
      <c r="C56" s="6" t="s">
        <v>419</v>
      </c>
      <c r="D56" s="6">
        <v>630</v>
      </c>
      <c r="E56" s="6" t="s">
        <v>12</v>
      </c>
      <c r="F56" s="6">
        <f t="shared" si="0"/>
        <v>630</v>
      </c>
      <c r="G56" s="55">
        <v>600</v>
      </c>
      <c r="H56" s="55" t="s">
        <v>60</v>
      </c>
      <c r="I56" s="55">
        <f t="shared" si="1"/>
        <v>600</v>
      </c>
      <c r="J56" s="55">
        <v>0</v>
      </c>
    </row>
    <row r="57" spans="1:10" x14ac:dyDescent="0.25">
      <c r="A57" s="6">
        <v>53</v>
      </c>
      <c r="B57" s="4" t="s">
        <v>468</v>
      </c>
      <c r="C57" s="6" t="s">
        <v>414</v>
      </c>
      <c r="D57" s="6">
        <v>250</v>
      </c>
      <c r="E57" s="6" t="s">
        <v>12</v>
      </c>
      <c r="F57" s="6">
        <f t="shared" si="0"/>
        <v>250</v>
      </c>
      <c r="G57" s="55">
        <v>200</v>
      </c>
      <c r="H57" s="55" t="s">
        <v>60</v>
      </c>
      <c r="I57" s="55">
        <f t="shared" si="1"/>
        <v>200</v>
      </c>
      <c r="J57" s="55">
        <f t="shared" si="2"/>
        <v>30</v>
      </c>
    </row>
    <row r="58" spans="1:10" x14ac:dyDescent="0.25">
      <c r="A58" s="6">
        <v>54</v>
      </c>
      <c r="B58" s="4" t="s">
        <v>469</v>
      </c>
      <c r="C58" s="6" t="s">
        <v>414</v>
      </c>
      <c r="D58" s="6">
        <v>250</v>
      </c>
      <c r="E58" s="6" t="s">
        <v>12</v>
      </c>
      <c r="F58" s="6">
        <f t="shared" si="0"/>
        <v>250</v>
      </c>
      <c r="G58" s="55">
        <v>200</v>
      </c>
      <c r="H58" s="55" t="s">
        <v>60</v>
      </c>
      <c r="I58" s="55">
        <f t="shared" si="1"/>
        <v>200</v>
      </c>
      <c r="J58" s="55">
        <f t="shared" si="2"/>
        <v>30</v>
      </c>
    </row>
    <row r="59" spans="1:10" x14ac:dyDescent="0.25">
      <c r="A59" s="6">
        <v>55</v>
      </c>
      <c r="B59" s="4" t="s">
        <v>470</v>
      </c>
      <c r="C59" s="6" t="s">
        <v>414</v>
      </c>
      <c r="D59" s="6">
        <v>400</v>
      </c>
      <c r="E59" s="6" t="s">
        <v>12</v>
      </c>
      <c r="F59" s="6">
        <f t="shared" si="0"/>
        <v>400</v>
      </c>
      <c r="G59" s="55">
        <v>320</v>
      </c>
      <c r="H59" s="55" t="s">
        <v>60</v>
      </c>
      <c r="I59" s="55">
        <f t="shared" si="1"/>
        <v>320</v>
      </c>
      <c r="J59" s="55">
        <f t="shared" si="2"/>
        <v>48</v>
      </c>
    </row>
    <row r="60" spans="1:10" ht="31.5" x14ac:dyDescent="0.25">
      <c r="A60" s="6">
        <v>56</v>
      </c>
      <c r="B60" s="4" t="s">
        <v>471</v>
      </c>
      <c r="C60" s="6" t="s">
        <v>414</v>
      </c>
      <c r="D60" s="6">
        <v>250</v>
      </c>
      <c r="E60" s="6" t="s">
        <v>12</v>
      </c>
      <c r="F60" s="6">
        <f t="shared" si="0"/>
        <v>250</v>
      </c>
      <c r="G60" s="55">
        <v>200</v>
      </c>
      <c r="H60" s="55" t="s">
        <v>60</v>
      </c>
      <c r="I60" s="55">
        <f t="shared" si="1"/>
        <v>200</v>
      </c>
      <c r="J60" s="55">
        <f t="shared" si="2"/>
        <v>30</v>
      </c>
    </row>
    <row r="61" spans="1:10" x14ac:dyDescent="0.25">
      <c r="A61" s="6">
        <v>57</v>
      </c>
      <c r="B61" s="4" t="s">
        <v>472</v>
      </c>
      <c r="C61" s="6" t="s">
        <v>419</v>
      </c>
      <c r="D61" s="6">
        <v>400</v>
      </c>
      <c r="E61" s="6" t="s">
        <v>12</v>
      </c>
      <c r="F61" s="6">
        <f t="shared" si="0"/>
        <v>400</v>
      </c>
      <c r="G61" s="55">
        <v>350</v>
      </c>
      <c r="H61" s="55" t="s">
        <v>60</v>
      </c>
      <c r="I61" s="55">
        <f t="shared" si="1"/>
        <v>350</v>
      </c>
      <c r="J61" s="55">
        <f t="shared" si="2"/>
        <v>18</v>
      </c>
    </row>
    <row r="62" spans="1:10" x14ac:dyDescent="0.25">
      <c r="A62" s="6">
        <v>58</v>
      </c>
      <c r="B62" s="4" t="s">
        <v>473</v>
      </c>
      <c r="C62" s="6" t="s">
        <v>414</v>
      </c>
      <c r="D62" s="6">
        <v>250</v>
      </c>
      <c r="E62" s="6" t="s">
        <v>12</v>
      </c>
      <c r="F62" s="6">
        <f t="shared" si="0"/>
        <v>250</v>
      </c>
      <c r="G62" s="55">
        <v>200</v>
      </c>
      <c r="H62" s="55" t="s">
        <v>60</v>
      </c>
      <c r="I62" s="55">
        <f t="shared" si="1"/>
        <v>200</v>
      </c>
      <c r="J62" s="55">
        <f t="shared" si="2"/>
        <v>30</v>
      </c>
    </row>
    <row r="63" spans="1:10" ht="40.5" customHeight="1" x14ac:dyDescent="0.25">
      <c r="A63" s="73" t="s">
        <v>474</v>
      </c>
      <c r="B63" s="74"/>
      <c r="C63" s="74"/>
      <c r="D63" s="74"/>
      <c r="E63" s="74"/>
      <c r="F63" s="74"/>
      <c r="G63" s="74"/>
      <c r="H63" s="74"/>
      <c r="I63" s="74"/>
      <c r="J63" s="75"/>
    </row>
    <row r="64" spans="1:10" x14ac:dyDescent="0.25">
      <c r="A64" s="15">
        <v>1</v>
      </c>
      <c r="B64" s="15" t="s">
        <v>475</v>
      </c>
      <c r="C64" s="15" t="s">
        <v>476</v>
      </c>
      <c r="D64" s="15">
        <v>400</v>
      </c>
      <c r="E64" s="15" t="s">
        <v>12</v>
      </c>
      <c r="F64" s="15">
        <f>D64</f>
        <v>400</v>
      </c>
      <c r="G64" s="58">
        <v>300</v>
      </c>
      <c r="H64" s="58" t="s">
        <v>60</v>
      </c>
      <c r="I64" s="58">
        <f>G64</f>
        <v>300</v>
      </c>
      <c r="J64" s="58">
        <f>(F64*0.92)-I64</f>
        <v>68</v>
      </c>
    </row>
    <row r="65" spans="1:10" x14ac:dyDescent="0.25">
      <c r="A65" s="15">
        <v>2</v>
      </c>
      <c r="B65" s="15" t="s">
        <v>477</v>
      </c>
      <c r="C65" s="15" t="s">
        <v>476</v>
      </c>
      <c r="D65" s="15">
        <v>250</v>
      </c>
      <c r="E65" s="15" t="s">
        <v>12</v>
      </c>
      <c r="F65" s="15">
        <f t="shared" ref="F65:F91" si="3">D65</f>
        <v>250</v>
      </c>
      <c r="G65" s="58">
        <v>230</v>
      </c>
      <c r="H65" s="58" t="s">
        <v>60</v>
      </c>
      <c r="I65" s="58">
        <f>G65</f>
        <v>230</v>
      </c>
      <c r="J65" s="58">
        <f t="shared" ref="J65:J91" si="4">(F65*0.92)-I65</f>
        <v>0</v>
      </c>
    </row>
    <row r="66" spans="1:10" x14ac:dyDescent="0.25">
      <c r="A66" s="15">
        <v>3</v>
      </c>
      <c r="B66" s="15" t="s">
        <v>478</v>
      </c>
      <c r="C66" s="15" t="s">
        <v>476</v>
      </c>
      <c r="D66" s="15">
        <v>400</v>
      </c>
      <c r="E66" s="15" t="s">
        <v>12</v>
      </c>
      <c r="F66" s="15">
        <f t="shared" si="3"/>
        <v>400</v>
      </c>
      <c r="G66" s="58">
        <f t="shared" ref="G66:G91" si="5">I66</f>
        <v>184</v>
      </c>
      <c r="H66" s="58" t="s">
        <v>60</v>
      </c>
      <c r="I66" s="58">
        <f t="shared" ref="I66:I91" si="6">(F66/2)*0.92</f>
        <v>184</v>
      </c>
      <c r="J66" s="58">
        <f t="shared" si="4"/>
        <v>184</v>
      </c>
    </row>
    <row r="67" spans="1:10" x14ac:dyDescent="0.25">
      <c r="A67" s="15">
        <v>4</v>
      </c>
      <c r="B67" s="15" t="s">
        <v>479</v>
      </c>
      <c r="C67" s="15" t="s">
        <v>476</v>
      </c>
      <c r="D67" s="15">
        <v>250</v>
      </c>
      <c r="E67" s="15" t="s">
        <v>12</v>
      </c>
      <c r="F67" s="15">
        <f t="shared" si="3"/>
        <v>250</v>
      </c>
      <c r="G67" s="58">
        <f t="shared" si="5"/>
        <v>115</v>
      </c>
      <c r="H67" s="58" t="s">
        <v>60</v>
      </c>
      <c r="I67" s="58">
        <f t="shared" si="6"/>
        <v>115</v>
      </c>
      <c r="J67" s="58">
        <f t="shared" si="4"/>
        <v>115</v>
      </c>
    </row>
    <row r="68" spans="1:10" x14ac:dyDescent="0.25">
      <c r="A68" s="15">
        <v>5</v>
      </c>
      <c r="B68" s="15" t="s">
        <v>480</v>
      </c>
      <c r="C68" s="15" t="s">
        <v>476</v>
      </c>
      <c r="D68" s="15">
        <v>160</v>
      </c>
      <c r="E68" s="15" t="s">
        <v>12</v>
      </c>
      <c r="F68" s="15">
        <f t="shared" si="3"/>
        <v>160</v>
      </c>
      <c r="G68" s="58">
        <f t="shared" si="5"/>
        <v>73.600000000000009</v>
      </c>
      <c r="H68" s="58" t="s">
        <v>60</v>
      </c>
      <c r="I68" s="58">
        <f t="shared" si="6"/>
        <v>73.600000000000009</v>
      </c>
      <c r="J68" s="58">
        <f t="shared" si="4"/>
        <v>73.600000000000009</v>
      </c>
    </row>
    <row r="69" spans="1:10" x14ac:dyDescent="0.25">
      <c r="A69" s="15">
        <v>6</v>
      </c>
      <c r="B69" s="15" t="s">
        <v>481</v>
      </c>
      <c r="C69" s="15" t="s">
        <v>476</v>
      </c>
      <c r="D69" s="15">
        <v>250</v>
      </c>
      <c r="E69" s="15" t="s">
        <v>12</v>
      </c>
      <c r="F69" s="15">
        <f t="shared" si="3"/>
        <v>250</v>
      </c>
      <c r="G69" s="58">
        <f t="shared" si="5"/>
        <v>115</v>
      </c>
      <c r="H69" s="58" t="s">
        <v>60</v>
      </c>
      <c r="I69" s="58">
        <f t="shared" si="6"/>
        <v>115</v>
      </c>
      <c r="J69" s="58">
        <f t="shared" si="4"/>
        <v>115</v>
      </c>
    </row>
    <row r="70" spans="1:10" x14ac:dyDescent="0.25">
      <c r="A70" s="15">
        <v>7</v>
      </c>
      <c r="B70" s="15" t="s">
        <v>482</v>
      </c>
      <c r="C70" s="15" t="s">
        <v>476</v>
      </c>
      <c r="D70" s="15">
        <v>400</v>
      </c>
      <c r="E70" s="15" t="s">
        <v>12</v>
      </c>
      <c r="F70" s="15">
        <f t="shared" si="3"/>
        <v>400</v>
      </c>
      <c r="G70" s="58">
        <f t="shared" si="5"/>
        <v>184</v>
      </c>
      <c r="H70" s="58" t="s">
        <v>60</v>
      </c>
      <c r="I70" s="58">
        <f t="shared" si="6"/>
        <v>184</v>
      </c>
      <c r="J70" s="58">
        <f t="shared" si="4"/>
        <v>184</v>
      </c>
    </row>
    <row r="71" spans="1:10" x14ac:dyDescent="0.25">
      <c r="A71" s="15">
        <v>8</v>
      </c>
      <c r="B71" s="15" t="s">
        <v>483</v>
      </c>
      <c r="C71" s="15" t="s">
        <v>476</v>
      </c>
      <c r="D71" s="15">
        <v>100</v>
      </c>
      <c r="E71" s="15" t="s">
        <v>12</v>
      </c>
      <c r="F71" s="15">
        <f t="shared" si="3"/>
        <v>100</v>
      </c>
      <c r="G71" s="58">
        <f t="shared" si="5"/>
        <v>46</v>
      </c>
      <c r="H71" s="58" t="s">
        <v>60</v>
      </c>
      <c r="I71" s="58">
        <f t="shared" si="6"/>
        <v>46</v>
      </c>
      <c r="J71" s="58">
        <f t="shared" si="4"/>
        <v>46</v>
      </c>
    </row>
    <row r="72" spans="1:10" x14ac:dyDescent="0.25">
      <c r="A72" s="15">
        <v>9</v>
      </c>
      <c r="B72" s="15" t="s">
        <v>484</v>
      </c>
      <c r="C72" s="15" t="s">
        <v>476</v>
      </c>
      <c r="D72" s="15">
        <v>100</v>
      </c>
      <c r="E72" s="15" t="s">
        <v>12</v>
      </c>
      <c r="F72" s="15">
        <f t="shared" si="3"/>
        <v>100</v>
      </c>
      <c r="G72" s="58">
        <f t="shared" si="5"/>
        <v>46</v>
      </c>
      <c r="H72" s="58" t="s">
        <v>60</v>
      </c>
      <c r="I72" s="58">
        <f t="shared" si="6"/>
        <v>46</v>
      </c>
      <c r="J72" s="58">
        <f t="shared" si="4"/>
        <v>46</v>
      </c>
    </row>
    <row r="73" spans="1:10" x14ac:dyDescent="0.25">
      <c r="A73" s="15">
        <v>10</v>
      </c>
      <c r="B73" s="15" t="s">
        <v>485</v>
      </c>
      <c r="C73" s="15" t="s">
        <v>476</v>
      </c>
      <c r="D73" s="15">
        <v>630</v>
      </c>
      <c r="E73" s="15" t="s">
        <v>12</v>
      </c>
      <c r="F73" s="15">
        <f t="shared" si="3"/>
        <v>630</v>
      </c>
      <c r="G73" s="58">
        <f t="shared" si="5"/>
        <v>289.8</v>
      </c>
      <c r="H73" s="58" t="s">
        <v>60</v>
      </c>
      <c r="I73" s="58">
        <f t="shared" si="6"/>
        <v>289.8</v>
      </c>
      <c r="J73" s="58">
        <f t="shared" si="4"/>
        <v>289.8</v>
      </c>
    </row>
    <row r="74" spans="1:10" x14ac:dyDescent="0.25">
      <c r="A74" s="15">
        <v>11</v>
      </c>
      <c r="B74" s="15" t="s">
        <v>486</v>
      </c>
      <c r="C74" s="15" t="s">
        <v>476</v>
      </c>
      <c r="D74" s="15">
        <v>100</v>
      </c>
      <c r="E74" s="15" t="s">
        <v>12</v>
      </c>
      <c r="F74" s="15">
        <f t="shared" si="3"/>
        <v>100</v>
      </c>
      <c r="G74" s="58">
        <f t="shared" si="5"/>
        <v>46</v>
      </c>
      <c r="H74" s="58" t="s">
        <v>60</v>
      </c>
      <c r="I74" s="58">
        <f t="shared" si="6"/>
        <v>46</v>
      </c>
      <c r="J74" s="58">
        <f t="shared" si="4"/>
        <v>46</v>
      </c>
    </row>
    <row r="75" spans="1:10" x14ac:dyDescent="0.25">
      <c r="A75" s="15">
        <v>12</v>
      </c>
      <c r="B75" s="15" t="s">
        <v>487</v>
      </c>
      <c r="C75" s="15" t="s">
        <v>476</v>
      </c>
      <c r="D75" s="15">
        <v>40</v>
      </c>
      <c r="E75" s="15" t="s">
        <v>12</v>
      </c>
      <c r="F75" s="15">
        <f t="shared" si="3"/>
        <v>40</v>
      </c>
      <c r="G75" s="58">
        <f t="shared" si="5"/>
        <v>18.400000000000002</v>
      </c>
      <c r="H75" s="58" t="s">
        <v>60</v>
      </c>
      <c r="I75" s="58">
        <f t="shared" si="6"/>
        <v>18.400000000000002</v>
      </c>
      <c r="J75" s="58">
        <f t="shared" si="4"/>
        <v>18.400000000000002</v>
      </c>
    </row>
    <row r="76" spans="1:10" x14ac:dyDescent="0.25">
      <c r="A76" s="15">
        <v>13</v>
      </c>
      <c r="B76" s="15" t="s">
        <v>488</v>
      </c>
      <c r="C76" s="15" t="s">
        <v>476</v>
      </c>
      <c r="D76" s="15">
        <v>250</v>
      </c>
      <c r="E76" s="15" t="s">
        <v>12</v>
      </c>
      <c r="F76" s="15">
        <f t="shared" si="3"/>
        <v>250</v>
      </c>
      <c r="G76" s="58">
        <f t="shared" si="5"/>
        <v>115</v>
      </c>
      <c r="H76" s="58" t="s">
        <v>60</v>
      </c>
      <c r="I76" s="58">
        <f t="shared" si="6"/>
        <v>115</v>
      </c>
      <c r="J76" s="58">
        <f t="shared" si="4"/>
        <v>115</v>
      </c>
    </row>
    <row r="77" spans="1:10" x14ac:dyDescent="0.25">
      <c r="A77" s="15">
        <v>14</v>
      </c>
      <c r="B77" s="15" t="s">
        <v>489</v>
      </c>
      <c r="C77" s="15" t="s">
        <v>476</v>
      </c>
      <c r="D77" s="15">
        <v>250</v>
      </c>
      <c r="E77" s="15" t="s">
        <v>12</v>
      </c>
      <c r="F77" s="15">
        <f t="shared" si="3"/>
        <v>250</v>
      </c>
      <c r="G77" s="58">
        <f t="shared" si="5"/>
        <v>115</v>
      </c>
      <c r="H77" s="58" t="s">
        <v>60</v>
      </c>
      <c r="I77" s="58">
        <f t="shared" si="6"/>
        <v>115</v>
      </c>
      <c r="J77" s="58">
        <f t="shared" si="4"/>
        <v>115</v>
      </c>
    </row>
    <row r="78" spans="1:10" x14ac:dyDescent="0.25">
      <c r="A78" s="15">
        <v>15</v>
      </c>
      <c r="B78" s="15" t="s">
        <v>490</v>
      </c>
      <c r="C78" s="15" t="s">
        <v>476</v>
      </c>
      <c r="D78" s="15">
        <v>160</v>
      </c>
      <c r="E78" s="15" t="s">
        <v>12</v>
      </c>
      <c r="F78" s="15">
        <f t="shared" si="3"/>
        <v>160</v>
      </c>
      <c r="G78" s="58">
        <f t="shared" si="5"/>
        <v>73.600000000000009</v>
      </c>
      <c r="H78" s="58" t="s">
        <v>60</v>
      </c>
      <c r="I78" s="58">
        <f t="shared" si="6"/>
        <v>73.600000000000009</v>
      </c>
      <c r="J78" s="58">
        <f t="shared" si="4"/>
        <v>73.600000000000009</v>
      </c>
    </row>
    <row r="79" spans="1:10" x14ac:dyDescent="0.25">
      <c r="A79" s="15">
        <v>16</v>
      </c>
      <c r="B79" s="15" t="s">
        <v>491</v>
      </c>
      <c r="C79" s="15" t="s">
        <v>476</v>
      </c>
      <c r="D79" s="15">
        <v>160</v>
      </c>
      <c r="E79" s="15" t="s">
        <v>12</v>
      </c>
      <c r="F79" s="15">
        <f t="shared" si="3"/>
        <v>160</v>
      </c>
      <c r="G79" s="58">
        <f t="shared" si="5"/>
        <v>73.600000000000009</v>
      </c>
      <c r="H79" s="58" t="s">
        <v>60</v>
      </c>
      <c r="I79" s="58">
        <f t="shared" si="6"/>
        <v>73.600000000000009</v>
      </c>
      <c r="J79" s="58">
        <f t="shared" si="4"/>
        <v>73.600000000000009</v>
      </c>
    </row>
    <row r="80" spans="1:10" x14ac:dyDescent="0.25">
      <c r="A80" s="15">
        <v>17</v>
      </c>
      <c r="B80" s="15" t="s">
        <v>492</v>
      </c>
      <c r="C80" s="15" t="s">
        <v>476</v>
      </c>
      <c r="D80" s="15">
        <v>250</v>
      </c>
      <c r="E80" s="15" t="s">
        <v>12</v>
      </c>
      <c r="F80" s="15">
        <f t="shared" si="3"/>
        <v>250</v>
      </c>
      <c r="G80" s="58">
        <f>I80</f>
        <v>115</v>
      </c>
      <c r="H80" s="58" t="s">
        <v>60</v>
      </c>
      <c r="I80" s="58">
        <f t="shared" si="6"/>
        <v>115</v>
      </c>
      <c r="J80" s="58">
        <f t="shared" si="4"/>
        <v>115</v>
      </c>
    </row>
    <row r="81" spans="1:10" x14ac:dyDescent="0.25">
      <c r="A81" s="15">
        <v>18</v>
      </c>
      <c r="B81" s="15" t="s">
        <v>493</v>
      </c>
      <c r="C81" s="15" t="s">
        <v>476</v>
      </c>
      <c r="D81" s="15">
        <v>400</v>
      </c>
      <c r="E81" s="15" t="s">
        <v>12</v>
      </c>
      <c r="F81" s="15">
        <f t="shared" si="3"/>
        <v>400</v>
      </c>
      <c r="G81" s="58">
        <v>368</v>
      </c>
      <c r="H81" s="58" t="s">
        <v>60</v>
      </c>
      <c r="I81" s="58">
        <v>368</v>
      </c>
      <c r="J81" s="58">
        <f t="shared" si="4"/>
        <v>0</v>
      </c>
    </row>
    <row r="82" spans="1:10" x14ac:dyDescent="0.25">
      <c r="A82" s="15">
        <v>19</v>
      </c>
      <c r="B82" s="15" t="s">
        <v>494</v>
      </c>
      <c r="C82" s="15" t="s">
        <v>476</v>
      </c>
      <c r="D82" s="15">
        <v>400</v>
      </c>
      <c r="E82" s="15" t="s">
        <v>12</v>
      </c>
      <c r="F82" s="15">
        <f t="shared" si="3"/>
        <v>400</v>
      </c>
      <c r="G82" s="58">
        <f t="shared" si="5"/>
        <v>184</v>
      </c>
      <c r="H82" s="58" t="s">
        <v>60</v>
      </c>
      <c r="I82" s="58">
        <f t="shared" si="6"/>
        <v>184</v>
      </c>
      <c r="J82" s="58">
        <f t="shared" si="4"/>
        <v>184</v>
      </c>
    </row>
    <row r="83" spans="1:10" x14ac:dyDescent="0.25">
      <c r="A83" s="15">
        <v>20</v>
      </c>
      <c r="B83" s="15" t="s">
        <v>495</v>
      </c>
      <c r="C83" s="15" t="s">
        <v>476</v>
      </c>
      <c r="D83" s="15">
        <v>400</v>
      </c>
      <c r="E83" s="15" t="s">
        <v>12</v>
      </c>
      <c r="F83" s="15">
        <f t="shared" si="3"/>
        <v>400</v>
      </c>
      <c r="G83" s="58">
        <f t="shared" si="5"/>
        <v>184</v>
      </c>
      <c r="H83" s="58" t="s">
        <v>60</v>
      </c>
      <c r="I83" s="58">
        <f>(F83/2)*0.92</f>
        <v>184</v>
      </c>
      <c r="J83" s="58">
        <f t="shared" si="4"/>
        <v>184</v>
      </c>
    </row>
    <row r="84" spans="1:10" x14ac:dyDescent="0.25">
      <c r="A84" s="15">
        <v>21</v>
      </c>
      <c r="B84" s="15" t="s">
        <v>496</v>
      </c>
      <c r="C84" s="15" t="s">
        <v>476</v>
      </c>
      <c r="D84" s="15">
        <v>400</v>
      </c>
      <c r="E84" s="15" t="s">
        <v>12</v>
      </c>
      <c r="F84" s="15">
        <f t="shared" si="3"/>
        <v>400</v>
      </c>
      <c r="G84" s="58">
        <f t="shared" si="5"/>
        <v>184</v>
      </c>
      <c r="H84" s="58" t="s">
        <v>60</v>
      </c>
      <c r="I84" s="58">
        <f t="shared" si="6"/>
        <v>184</v>
      </c>
      <c r="J84" s="58">
        <f t="shared" si="4"/>
        <v>184</v>
      </c>
    </row>
    <row r="85" spans="1:10" x14ac:dyDescent="0.25">
      <c r="A85" s="15">
        <v>22</v>
      </c>
      <c r="B85" s="15" t="s">
        <v>497</v>
      </c>
      <c r="C85" s="15" t="s">
        <v>476</v>
      </c>
      <c r="D85" s="15">
        <v>160</v>
      </c>
      <c r="E85" s="15" t="s">
        <v>12</v>
      </c>
      <c r="F85" s="15">
        <f t="shared" si="3"/>
        <v>160</v>
      </c>
      <c r="G85" s="58">
        <f t="shared" si="5"/>
        <v>73.600000000000009</v>
      </c>
      <c r="H85" s="58" t="s">
        <v>60</v>
      </c>
      <c r="I85" s="58">
        <f t="shared" si="6"/>
        <v>73.600000000000009</v>
      </c>
      <c r="J85" s="58">
        <f t="shared" si="4"/>
        <v>73.600000000000009</v>
      </c>
    </row>
    <row r="86" spans="1:10" x14ac:dyDescent="0.25">
      <c r="A86" s="15">
        <v>23</v>
      </c>
      <c r="B86" s="15" t="s">
        <v>498</v>
      </c>
      <c r="C86" s="15" t="s">
        <v>476</v>
      </c>
      <c r="D86" s="15">
        <v>100</v>
      </c>
      <c r="E86" s="15" t="s">
        <v>12</v>
      </c>
      <c r="F86" s="15">
        <f t="shared" si="3"/>
        <v>100</v>
      </c>
      <c r="G86" s="58">
        <f t="shared" si="5"/>
        <v>46</v>
      </c>
      <c r="H86" s="58" t="s">
        <v>60</v>
      </c>
      <c r="I86" s="58">
        <f t="shared" si="6"/>
        <v>46</v>
      </c>
      <c r="J86" s="58">
        <f t="shared" si="4"/>
        <v>46</v>
      </c>
    </row>
    <row r="87" spans="1:10" x14ac:dyDescent="0.25">
      <c r="A87" s="15">
        <v>24</v>
      </c>
      <c r="B87" s="15" t="s">
        <v>499</v>
      </c>
      <c r="C87" s="15" t="s">
        <v>476</v>
      </c>
      <c r="D87" s="15">
        <v>100</v>
      </c>
      <c r="E87" s="15" t="s">
        <v>12</v>
      </c>
      <c r="F87" s="15">
        <f t="shared" si="3"/>
        <v>100</v>
      </c>
      <c r="G87" s="58">
        <f t="shared" si="5"/>
        <v>46</v>
      </c>
      <c r="H87" s="58" t="s">
        <v>60</v>
      </c>
      <c r="I87" s="58">
        <f t="shared" si="6"/>
        <v>46</v>
      </c>
      <c r="J87" s="58">
        <f t="shared" si="4"/>
        <v>46</v>
      </c>
    </row>
    <row r="88" spans="1:10" x14ac:dyDescent="0.25">
      <c r="A88" s="15">
        <v>25</v>
      </c>
      <c r="B88" s="15" t="s">
        <v>500</v>
      </c>
      <c r="C88" s="15" t="s">
        <v>476</v>
      </c>
      <c r="D88" s="15">
        <v>40</v>
      </c>
      <c r="E88" s="15" t="s">
        <v>12</v>
      </c>
      <c r="F88" s="15">
        <f t="shared" si="3"/>
        <v>40</v>
      </c>
      <c r="G88" s="58">
        <f t="shared" si="5"/>
        <v>18.400000000000002</v>
      </c>
      <c r="H88" s="58" t="s">
        <v>60</v>
      </c>
      <c r="I88" s="58">
        <f t="shared" si="6"/>
        <v>18.400000000000002</v>
      </c>
      <c r="J88" s="58">
        <f t="shared" si="4"/>
        <v>18.400000000000002</v>
      </c>
    </row>
    <row r="89" spans="1:10" x14ac:dyDescent="0.25">
      <c r="A89" s="15">
        <v>26</v>
      </c>
      <c r="B89" s="15" t="s">
        <v>501</v>
      </c>
      <c r="C89" s="15" t="s">
        <v>476</v>
      </c>
      <c r="D89" s="15">
        <v>100</v>
      </c>
      <c r="E89" s="15" t="s">
        <v>12</v>
      </c>
      <c r="F89" s="15">
        <f t="shared" si="3"/>
        <v>100</v>
      </c>
      <c r="G89" s="58">
        <f t="shared" si="5"/>
        <v>46</v>
      </c>
      <c r="H89" s="58" t="s">
        <v>60</v>
      </c>
      <c r="I89" s="58">
        <f t="shared" si="6"/>
        <v>46</v>
      </c>
      <c r="J89" s="58">
        <f t="shared" si="4"/>
        <v>46</v>
      </c>
    </row>
    <row r="90" spans="1:10" x14ac:dyDescent="0.25">
      <c r="A90" s="15">
        <v>27</v>
      </c>
      <c r="B90" s="15" t="s">
        <v>502</v>
      </c>
      <c r="C90" s="15" t="s">
        <v>476</v>
      </c>
      <c r="D90" s="15">
        <v>400</v>
      </c>
      <c r="E90" s="15" t="s">
        <v>12</v>
      </c>
      <c r="F90" s="15">
        <f t="shared" si="3"/>
        <v>400</v>
      </c>
      <c r="G90" s="58">
        <f t="shared" si="5"/>
        <v>184</v>
      </c>
      <c r="H90" s="58" t="s">
        <v>60</v>
      </c>
      <c r="I90" s="58">
        <f t="shared" si="6"/>
        <v>184</v>
      </c>
      <c r="J90" s="58">
        <f t="shared" si="4"/>
        <v>184</v>
      </c>
    </row>
    <row r="91" spans="1:10" x14ac:dyDescent="0.25">
      <c r="A91" s="15">
        <v>28</v>
      </c>
      <c r="B91" s="15" t="s">
        <v>503</v>
      </c>
      <c r="C91" s="15" t="s">
        <v>476</v>
      </c>
      <c r="D91" s="15">
        <v>250</v>
      </c>
      <c r="E91" s="15" t="s">
        <v>12</v>
      </c>
      <c r="F91" s="15">
        <f t="shared" si="3"/>
        <v>250</v>
      </c>
      <c r="G91" s="58">
        <f t="shared" si="5"/>
        <v>115</v>
      </c>
      <c r="H91" s="58" t="s">
        <v>60</v>
      </c>
      <c r="I91" s="58">
        <f t="shared" si="6"/>
        <v>115</v>
      </c>
      <c r="J91" s="58">
        <f t="shared" si="4"/>
        <v>115</v>
      </c>
    </row>
    <row r="92" spans="1:10" ht="40.5" customHeight="1" x14ac:dyDescent="0.25">
      <c r="A92" s="73" t="s">
        <v>504</v>
      </c>
      <c r="B92" s="74"/>
      <c r="C92" s="74"/>
      <c r="D92" s="74"/>
      <c r="E92" s="74"/>
      <c r="F92" s="74"/>
      <c r="G92" s="74"/>
      <c r="H92" s="74"/>
      <c r="I92" s="74"/>
      <c r="J92" s="75"/>
    </row>
    <row r="93" spans="1:10" s="28" customFormat="1" x14ac:dyDescent="0.25">
      <c r="A93" s="15">
        <v>1</v>
      </c>
      <c r="B93" s="15" t="s">
        <v>505</v>
      </c>
      <c r="C93" s="15" t="s">
        <v>302</v>
      </c>
      <c r="D93" s="15">
        <v>630</v>
      </c>
      <c r="E93" s="15" t="s">
        <v>12</v>
      </c>
      <c r="F93" s="15">
        <f>D93</f>
        <v>630</v>
      </c>
      <c r="G93" s="58">
        <v>320</v>
      </c>
      <c r="H93" s="58" t="s">
        <v>60</v>
      </c>
      <c r="I93" s="58">
        <f>G93</f>
        <v>320</v>
      </c>
      <c r="J93" s="58">
        <f>(F93*0.92)-I93</f>
        <v>259.60000000000002</v>
      </c>
    </row>
    <row r="94" spans="1:10" s="28" customFormat="1" x14ac:dyDescent="0.25">
      <c r="A94" s="15">
        <v>2</v>
      </c>
      <c r="B94" s="15" t="s">
        <v>506</v>
      </c>
      <c r="C94" s="15" t="s">
        <v>302</v>
      </c>
      <c r="D94" s="15">
        <v>630</v>
      </c>
      <c r="E94" s="15" t="s">
        <v>12</v>
      </c>
      <c r="F94" s="15">
        <f t="shared" ref="F94:F139" si="7">D94</f>
        <v>630</v>
      </c>
      <c r="G94" s="58">
        <v>0</v>
      </c>
      <c r="H94" s="58" t="s">
        <v>60</v>
      </c>
      <c r="I94" s="58">
        <f t="shared" ref="I94:I106" si="8">G94</f>
        <v>0</v>
      </c>
      <c r="J94" s="58">
        <f t="shared" ref="J94:J139" si="9">(F94*0.92)-I94</f>
        <v>579.6</v>
      </c>
    </row>
    <row r="95" spans="1:10" s="28" customFormat="1" x14ac:dyDescent="0.25">
      <c r="A95" s="15">
        <v>3</v>
      </c>
      <c r="B95" s="15" t="s">
        <v>507</v>
      </c>
      <c r="C95" s="15" t="s">
        <v>302</v>
      </c>
      <c r="D95" s="15">
        <v>160</v>
      </c>
      <c r="E95" s="15" t="s">
        <v>12</v>
      </c>
      <c r="F95" s="15">
        <f t="shared" si="7"/>
        <v>160</v>
      </c>
      <c r="G95" s="58">
        <v>72</v>
      </c>
      <c r="H95" s="58" t="s">
        <v>60</v>
      </c>
      <c r="I95" s="58">
        <f t="shared" si="8"/>
        <v>72</v>
      </c>
      <c r="J95" s="58">
        <f t="shared" si="9"/>
        <v>75.200000000000017</v>
      </c>
    </row>
    <row r="96" spans="1:10" s="28" customFormat="1" x14ac:dyDescent="0.25">
      <c r="A96" s="15">
        <v>4</v>
      </c>
      <c r="B96" s="15" t="s">
        <v>508</v>
      </c>
      <c r="C96" s="15" t="s">
        <v>302</v>
      </c>
      <c r="D96" s="15">
        <v>400</v>
      </c>
      <c r="E96" s="15" t="s">
        <v>12</v>
      </c>
      <c r="F96" s="15">
        <f t="shared" si="7"/>
        <v>400</v>
      </c>
      <c r="G96" s="58">
        <v>80</v>
      </c>
      <c r="H96" s="58" t="s">
        <v>60</v>
      </c>
      <c r="I96" s="58">
        <f t="shared" si="8"/>
        <v>80</v>
      </c>
      <c r="J96" s="58">
        <f t="shared" si="9"/>
        <v>288</v>
      </c>
    </row>
    <row r="97" spans="1:10" s="28" customFormat="1" x14ac:dyDescent="0.25">
      <c r="A97" s="15">
        <v>5</v>
      </c>
      <c r="B97" s="15" t="s">
        <v>509</v>
      </c>
      <c r="C97" s="15" t="s">
        <v>302</v>
      </c>
      <c r="D97" s="15">
        <v>630</v>
      </c>
      <c r="E97" s="15" t="s">
        <v>12</v>
      </c>
      <c r="F97" s="15">
        <f t="shared" si="7"/>
        <v>630</v>
      </c>
      <c r="G97" s="58">
        <v>320</v>
      </c>
      <c r="H97" s="58" t="s">
        <v>60</v>
      </c>
      <c r="I97" s="58">
        <f t="shared" si="8"/>
        <v>320</v>
      </c>
      <c r="J97" s="58">
        <f t="shared" si="9"/>
        <v>259.60000000000002</v>
      </c>
    </row>
    <row r="98" spans="1:10" s="28" customFormat="1" x14ac:dyDescent="0.25">
      <c r="A98" s="15">
        <v>6</v>
      </c>
      <c r="B98" s="15" t="s">
        <v>510</v>
      </c>
      <c r="C98" s="15" t="s">
        <v>302</v>
      </c>
      <c r="D98" s="15">
        <v>250</v>
      </c>
      <c r="E98" s="15" t="s">
        <v>12</v>
      </c>
      <c r="F98" s="15">
        <f t="shared" si="7"/>
        <v>250</v>
      </c>
      <c r="G98" s="58">
        <v>160</v>
      </c>
      <c r="H98" s="58" t="s">
        <v>60</v>
      </c>
      <c r="I98" s="58">
        <f t="shared" si="8"/>
        <v>160</v>
      </c>
      <c r="J98" s="58">
        <f t="shared" si="9"/>
        <v>70</v>
      </c>
    </row>
    <row r="99" spans="1:10" s="28" customFormat="1" x14ac:dyDescent="0.25">
      <c r="A99" s="15">
        <v>7</v>
      </c>
      <c r="B99" s="15" t="s">
        <v>511</v>
      </c>
      <c r="C99" s="15" t="s">
        <v>302</v>
      </c>
      <c r="D99" s="15">
        <v>160</v>
      </c>
      <c r="E99" s="15" t="s">
        <v>12</v>
      </c>
      <c r="F99" s="15">
        <f t="shared" si="7"/>
        <v>160</v>
      </c>
      <c r="G99" s="58">
        <v>102</v>
      </c>
      <c r="H99" s="58" t="s">
        <v>60</v>
      </c>
      <c r="I99" s="58">
        <f t="shared" si="8"/>
        <v>102</v>
      </c>
      <c r="J99" s="58">
        <f t="shared" si="9"/>
        <v>45.200000000000017</v>
      </c>
    </row>
    <row r="100" spans="1:10" s="28" customFormat="1" x14ac:dyDescent="0.25">
      <c r="A100" s="15">
        <v>8</v>
      </c>
      <c r="B100" s="15" t="s">
        <v>512</v>
      </c>
      <c r="C100" s="15" t="s">
        <v>302</v>
      </c>
      <c r="D100" s="15">
        <v>250</v>
      </c>
      <c r="E100" s="15" t="s">
        <v>12</v>
      </c>
      <c r="F100" s="15">
        <f t="shared" si="7"/>
        <v>250</v>
      </c>
      <c r="G100" s="58">
        <v>110</v>
      </c>
      <c r="H100" s="58" t="s">
        <v>60</v>
      </c>
      <c r="I100" s="58">
        <f t="shared" si="8"/>
        <v>110</v>
      </c>
      <c r="J100" s="58">
        <f t="shared" si="9"/>
        <v>120</v>
      </c>
    </row>
    <row r="101" spans="1:10" s="28" customFormat="1" x14ac:dyDescent="0.25">
      <c r="A101" s="15">
        <v>9</v>
      </c>
      <c r="B101" s="15" t="s">
        <v>513</v>
      </c>
      <c r="C101" s="15" t="s">
        <v>302</v>
      </c>
      <c r="D101" s="15">
        <v>250</v>
      </c>
      <c r="E101" s="15" t="s">
        <v>12</v>
      </c>
      <c r="F101" s="15">
        <f t="shared" si="7"/>
        <v>250</v>
      </c>
      <c r="G101" s="58">
        <v>160</v>
      </c>
      <c r="H101" s="58" t="s">
        <v>60</v>
      </c>
      <c r="I101" s="58">
        <f t="shared" si="8"/>
        <v>160</v>
      </c>
      <c r="J101" s="58">
        <f t="shared" si="9"/>
        <v>70</v>
      </c>
    </row>
    <row r="102" spans="1:10" s="28" customFormat="1" x14ac:dyDescent="0.25">
      <c r="A102" s="15">
        <v>10</v>
      </c>
      <c r="B102" s="15" t="s">
        <v>514</v>
      </c>
      <c r="C102" s="15" t="s">
        <v>302</v>
      </c>
      <c r="D102" s="15">
        <v>63</v>
      </c>
      <c r="E102" s="15" t="s">
        <v>12</v>
      </c>
      <c r="F102" s="15">
        <f t="shared" si="7"/>
        <v>63</v>
      </c>
      <c r="G102" s="58">
        <v>45.36</v>
      </c>
      <c r="H102" s="58" t="s">
        <v>60</v>
      </c>
      <c r="I102" s="58">
        <f t="shared" si="8"/>
        <v>45.36</v>
      </c>
      <c r="J102" s="58">
        <f t="shared" si="9"/>
        <v>12.600000000000001</v>
      </c>
    </row>
    <row r="103" spans="1:10" s="28" customFormat="1" x14ac:dyDescent="0.25">
      <c r="A103" s="15">
        <v>11</v>
      </c>
      <c r="B103" s="15" t="s">
        <v>515</v>
      </c>
      <c r="C103" s="15" t="s">
        <v>302</v>
      </c>
      <c r="D103" s="15">
        <v>160</v>
      </c>
      <c r="E103" s="15" t="s">
        <v>12</v>
      </c>
      <c r="F103" s="15">
        <f t="shared" si="7"/>
        <v>160</v>
      </c>
      <c r="G103" s="58">
        <v>64</v>
      </c>
      <c r="H103" s="58" t="s">
        <v>60</v>
      </c>
      <c r="I103" s="58">
        <f t="shared" si="8"/>
        <v>64</v>
      </c>
      <c r="J103" s="58">
        <f t="shared" si="9"/>
        <v>83.200000000000017</v>
      </c>
    </row>
    <row r="104" spans="1:10" s="28" customFormat="1" x14ac:dyDescent="0.25">
      <c r="A104" s="15">
        <v>12</v>
      </c>
      <c r="B104" s="15" t="s">
        <v>516</v>
      </c>
      <c r="C104" s="15" t="s">
        <v>302</v>
      </c>
      <c r="D104" s="15">
        <v>400</v>
      </c>
      <c r="E104" s="15" t="s">
        <v>12</v>
      </c>
      <c r="F104" s="15">
        <f t="shared" si="7"/>
        <v>400</v>
      </c>
      <c r="G104" s="58">
        <v>256</v>
      </c>
      <c r="H104" s="58" t="s">
        <v>60</v>
      </c>
      <c r="I104" s="58">
        <f t="shared" si="8"/>
        <v>256</v>
      </c>
      <c r="J104" s="58">
        <f t="shared" si="9"/>
        <v>112</v>
      </c>
    </row>
    <row r="105" spans="1:10" s="28" customFormat="1" x14ac:dyDescent="0.25">
      <c r="A105" s="15">
        <v>13</v>
      </c>
      <c r="B105" s="15" t="s">
        <v>517</v>
      </c>
      <c r="C105" s="15" t="s">
        <v>302</v>
      </c>
      <c r="D105" s="15">
        <v>400</v>
      </c>
      <c r="E105" s="15" t="s">
        <v>12</v>
      </c>
      <c r="F105" s="15">
        <f t="shared" si="7"/>
        <v>400</v>
      </c>
      <c r="G105" s="58">
        <v>288</v>
      </c>
      <c r="H105" s="58" t="s">
        <v>60</v>
      </c>
      <c r="I105" s="58">
        <f t="shared" si="8"/>
        <v>288</v>
      </c>
      <c r="J105" s="58">
        <f t="shared" si="9"/>
        <v>80</v>
      </c>
    </row>
    <row r="106" spans="1:10" s="28" customFormat="1" x14ac:dyDescent="0.25">
      <c r="A106" s="15">
        <v>14</v>
      </c>
      <c r="B106" s="15" t="s">
        <v>518</v>
      </c>
      <c r="C106" s="15" t="s">
        <v>302</v>
      </c>
      <c r="D106" s="15">
        <v>400</v>
      </c>
      <c r="E106" s="15" t="s">
        <v>12</v>
      </c>
      <c r="F106" s="15">
        <f t="shared" si="7"/>
        <v>400</v>
      </c>
      <c r="G106" s="58">
        <v>290</v>
      </c>
      <c r="H106" s="58" t="s">
        <v>60</v>
      </c>
      <c r="I106" s="58">
        <f t="shared" si="8"/>
        <v>290</v>
      </c>
      <c r="J106" s="58">
        <f t="shared" si="9"/>
        <v>78</v>
      </c>
    </row>
    <row r="107" spans="1:10" x14ac:dyDescent="0.25">
      <c r="A107" s="15">
        <v>15</v>
      </c>
      <c r="B107" s="20" t="s">
        <v>1142</v>
      </c>
      <c r="C107" s="15" t="s">
        <v>302</v>
      </c>
      <c r="D107" s="20">
        <v>160</v>
      </c>
      <c r="E107" s="15" t="s">
        <v>12</v>
      </c>
      <c r="F107" s="15">
        <f t="shared" si="7"/>
        <v>160</v>
      </c>
      <c r="G107" s="58">
        <f>I107</f>
        <v>73.600000000000009</v>
      </c>
      <c r="H107" s="58"/>
      <c r="I107" s="58">
        <f>(F107/2)*0.92</f>
        <v>73.600000000000009</v>
      </c>
      <c r="J107" s="58">
        <f t="shared" si="9"/>
        <v>73.600000000000009</v>
      </c>
    </row>
    <row r="108" spans="1:10" x14ac:dyDescent="0.25">
      <c r="A108" s="15">
        <v>16</v>
      </c>
      <c r="B108" s="20" t="s">
        <v>1143</v>
      </c>
      <c r="C108" s="15" t="s">
        <v>302</v>
      </c>
      <c r="D108" s="20">
        <v>25</v>
      </c>
      <c r="E108" s="15" t="s">
        <v>12</v>
      </c>
      <c r="F108" s="15">
        <f t="shared" si="7"/>
        <v>25</v>
      </c>
      <c r="G108" s="58">
        <f t="shared" ref="G108:G139" si="10">I108</f>
        <v>11.5</v>
      </c>
      <c r="H108" s="58"/>
      <c r="I108" s="58">
        <f t="shared" ref="I108:I139" si="11">(F108/2)*0.92</f>
        <v>11.5</v>
      </c>
      <c r="J108" s="58">
        <f t="shared" si="9"/>
        <v>11.5</v>
      </c>
    </row>
    <row r="109" spans="1:10" x14ac:dyDescent="0.25">
      <c r="A109" s="15">
        <v>17</v>
      </c>
      <c r="B109" s="20" t="s">
        <v>1144</v>
      </c>
      <c r="C109" s="15" t="s">
        <v>302</v>
      </c>
      <c r="D109" s="20">
        <v>400</v>
      </c>
      <c r="E109" s="15" t="s">
        <v>12</v>
      </c>
      <c r="F109" s="15">
        <f t="shared" si="7"/>
        <v>400</v>
      </c>
      <c r="G109" s="58">
        <f t="shared" si="10"/>
        <v>184</v>
      </c>
      <c r="H109" s="58"/>
      <c r="I109" s="58">
        <f t="shared" si="11"/>
        <v>184</v>
      </c>
      <c r="J109" s="58">
        <f t="shared" si="9"/>
        <v>184</v>
      </c>
    </row>
    <row r="110" spans="1:10" x14ac:dyDescent="0.25">
      <c r="A110" s="15">
        <v>18</v>
      </c>
      <c r="B110" s="20" t="s">
        <v>1145</v>
      </c>
      <c r="C110" s="15" t="s">
        <v>302</v>
      </c>
      <c r="D110" s="20">
        <v>630</v>
      </c>
      <c r="E110" s="15" t="s">
        <v>12</v>
      </c>
      <c r="F110" s="15">
        <f t="shared" si="7"/>
        <v>630</v>
      </c>
      <c r="G110" s="58">
        <f t="shared" si="10"/>
        <v>289.8</v>
      </c>
      <c r="H110" s="58"/>
      <c r="I110" s="58">
        <f t="shared" si="11"/>
        <v>289.8</v>
      </c>
      <c r="J110" s="58">
        <f t="shared" si="9"/>
        <v>289.8</v>
      </c>
    </row>
    <row r="111" spans="1:10" x14ac:dyDescent="0.25">
      <c r="A111" s="15">
        <v>19</v>
      </c>
      <c r="B111" s="20" t="s">
        <v>1146</v>
      </c>
      <c r="C111" s="15" t="s">
        <v>302</v>
      </c>
      <c r="D111" s="20">
        <v>630</v>
      </c>
      <c r="E111" s="15" t="s">
        <v>12</v>
      </c>
      <c r="F111" s="15">
        <f t="shared" si="7"/>
        <v>630</v>
      </c>
      <c r="G111" s="58">
        <f t="shared" si="10"/>
        <v>289.8</v>
      </c>
      <c r="H111" s="58"/>
      <c r="I111" s="58">
        <f t="shared" si="11"/>
        <v>289.8</v>
      </c>
      <c r="J111" s="58">
        <f t="shared" si="9"/>
        <v>289.8</v>
      </c>
    </row>
    <row r="112" spans="1:10" x14ac:dyDescent="0.25">
      <c r="A112" s="15">
        <v>20</v>
      </c>
      <c r="B112" s="20" t="s">
        <v>1147</v>
      </c>
      <c r="C112" s="15" t="s">
        <v>302</v>
      </c>
      <c r="D112" s="20">
        <v>63</v>
      </c>
      <c r="E112" s="15" t="s">
        <v>12</v>
      </c>
      <c r="F112" s="15">
        <f t="shared" si="7"/>
        <v>63</v>
      </c>
      <c r="G112" s="58">
        <f t="shared" si="10"/>
        <v>28.98</v>
      </c>
      <c r="H112" s="58"/>
      <c r="I112" s="58">
        <f t="shared" si="11"/>
        <v>28.98</v>
      </c>
      <c r="J112" s="58">
        <f t="shared" si="9"/>
        <v>28.98</v>
      </c>
    </row>
    <row r="113" spans="1:10" x14ac:dyDescent="0.25">
      <c r="A113" s="15">
        <v>21</v>
      </c>
      <c r="B113" s="20" t="s">
        <v>1148</v>
      </c>
      <c r="C113" s="15" t="s">
        <v>302</v>
      </c>
      <c r="D113" s="20">
        <v>160</v>
      </c>
      <c r="E113" s="15" t="s">
        <v>12</v>
      </c>
      <c r="F113" s="15">
        <f t="shared" si="7"/>
        <v>160</v>
      </c>
      <c r="G113" s="58">
        <f t="shared" si="10"/>
        <v>73.600000000000009</v>
      </c>
      <c r="H113" s="58"/>
      <c r="I113" s="58">
        <f t="shared" si="11"/>
        <v>73.600000000000009</v>
      </c>
      <c r="J113" s="58">
        <f t="shared" si="9"/>
        <v>73.600000000000009</v>
      </c>
    </row>
    <row r="114" spans="1:10" x14ac:dyDescent="0.25">
      <c r="A114" s="15">
        <v>22</v>
      </c>
      <c r="B114" s="20" t="s">
        <v>1149</v>
      </c>
      <c r="C114" s="15" t="s">
        <v>302</v>
      </c>
      <c r="D114" s="20">
        <v>250</v>
      </c>
      <c r="E114" s="15" t="s">
        <v>12</v>
      </c>
      <c r="F114" s="15">
        <f t="shared" si="7"/>
        <v>250</v>
      </c>
      <c r="G114" s="58">
        <f t="shared" si="10"/>
        <v>115</v>
      </c>
      <c r="H114" s="58"/>
      <c r="I114" s="58">
        <f t="shared" si="11"/>
        <v>115</v>
      </c>
      <c r="J114" s="58">
        <f t="shared" si="9"/>
        <v>115</v>
      </c>
    </row>
    <row r="115" spans="1:10" x14ac:dyDescent="0.25">
      <c r="A115" s="15">
        <v>23</v>
      </c>
      <c r="B115" s="20" t="s">
        <v>1150</v>
      </c>
      <c r="C115" s="15" t="s">
        <v>302</v>
      </c>
      <c r="D115" s="20">
        <v>400</v>
      </c>
      <c r="E115" s="15" t="s">
        <v>12</v>
      </c>
      <c r="F115" s="15">
        <f t="shared" si="7"/>
        <v>400</v>
      </c>
      <c r="G115" s="58">
        <f t="shared" si="10"/>
        <v>184</v>
      </c>
      <c r="H115" s="58"/>
      <c r="I115" s="58">
        <f t="shared" si="11"/>
        <v>184</v>
      </c>
      <c r="J115" s="58">
        <f t="shared" si="9"/>
        <v>184</v>
      </c>
    </row>
    <row r="116" spans="1:10" x14ac:dyDescent="0.25">
      <c r="A116" s="15">
        <v>24</v>
      </c>
      <c r="B116" s="20" t="s">
        <v>1151</v>
      </c>
      <c r="C116" s="15" t="s">
        <v>302</v>
      </c>
      <c r="D116" s="20">
        <v>400</v>
      </c>
      <c r="E116" s="15" t="s">
        <v>12</v>
      </c>
      <c r="F116" s="15">
        <f t="shared" si="7"/>
        <v>400</v>
      </c>
      <c r="G116" s="58">
        <f t="shared" si="10"/>
        <v>184</v>
      </c>
      <c r="H116" s="58"/>
      <c r="I116" s="58">
        <f t="shared" si="11"/>
        <v>184</v>
      </c>
      <c r="J116" s="58">
        <f t="shared" si="9"/>
        <v>184</v>
      </c>
    </row>
    <row r="117" spans="1:10" x14ac:dyDescent="0.25">
      <c r="A117" s="15">
        <v>25</v>
      </c>
      <c r="B117" s="20" t="s">
        <v>1152</v>
      </c>
      <c r="C117" s="15" t="s">
        <v>302</v>
      </c>
      <c r="D117" s="20">
        <v>63</v>
      </c>
      <c r="E117" s="15" t="s">
        <v>12</v>
      </c>
      <c r="F117" s="15">
        <f t="shared" si="7"/>
        <v>63</v>
      </c>
      <c r="G117" s="58">
        <f t="shared" si="10"/>
        <v>28.98</v>
      </c>
      <c r="H117" s="58"/>
      <c r="I117" s="58">
        <f t="shared" si="11"/>
        <v>28.98</v>
      </c>
      <c r="J117" s="58">
        <f t="shared" si="9"/>
        <v>28.98</v>
      </c>
    </row>
    <row r="118" spans="1:10" x14ac:dyDescent="0.25">
      <c r="A118" s="15">
        <v>26</v>
      </c>
      <c r="B118" s="20" t="s">
        <v>1153</v>
      </c>
      <c r="C118" s="15" t="s">
        <v>302</v>
      </c>
      <c r="D118" s="20">
        <v>40</v>
      </c>
      <c r="E118" s="15" t="s">
        <v>12</v>
      </c>
      <c r="F118" s="15">
        <f t="shared" si="7"/>
        <v>40</v>
      </c>
      <c r="G118" s="58">
        <f t="shared" si="10"/>
        <v>18.400000000000002</v>
      </c>
      <c r="H118" s="58"/>
      <c r="I118" s="58">
        <f t="shared" si="11"/>
        <v>18.400000000000002</v>
      </c>
      <c r="J118" s="58">
        <f t="shared" si="9"/>
        <v>18.400000000000002</v>
      </c>
    </row>
    <row r="119" spans="1:10" x14ac:dyDescent="0.25">
      <c r="A119" s="15">
        <v>27</v>
      </c>
      <c r="B119" s="20" t="s">
        <v>1154</v>
      </c>
      <c r="C119" s="15" t="s">
        <v>302</v>
      </c>
      <c r="D119" s="20">
        <v>63</v>
      </c>
      <c r="E119" s="15" t="s">
        <v>12</v>
      </c>
      <c r="F119" s="15">
        <f t="shared" si="7"/>
        <v>63</v>
      </c>
      <c r="G119" s="58">
        <f t="shared" si="10"/>
        <v>28.98</v>
      </c>
      <c r="H119" s="58"/>
      <c r="I119" s="58">
        <f t="shared" si="11"/>
        <v>28.98</v>
      </c>
      <c r="J119" s="58">
        <f t="shared" si="9"/>
        <v>28.98</v>
      </c>
    </row>
    <row r="120" spans="1:10" x14ac:dyDescent="0.25">
      <c r="A120" s="15">
        <v>28</v>
      </c>
      <c r="B120" s="20" t="s">
        <v>1155</v>
      </c>
      <c r="C120" s="15" t="s">
        <v>302</v>
      </c>
      <c r="D120" s="20">
        <v>160</v>
      </c>
      <c r="E120" s="15" t="s">
        <v>12</v>
      </c>
      <c r="F120" s="15">
        <f t="shared" si="7"/>
        <v>160</v>
      </c>
      <c r="G120" s="58">
        <f t="shared" si="10"/>
        <v>73.600000000000009</v>
      </c>
      <c r="H120" s="58"/>
      <c r="I120" s="58">
        <f t="shared" si="11"/>
        <v>73.600000000000009</v>
      </c>
      <c r="J120" s="58">
        <f t="shared" si="9"/>
        <v>73.600000000000009</v>
      </c>
    </row>
    <row r="121" spans="1:10" x14ac:dyDescent="0.25">
      <c r="A121" s="15">
        <v>29</v>
      </c>
      <c r="B121" s="20" t="s">
        <v>1156</v>
      </c>
      <c r="C121" s="15" t="s">
        <v>302</v>
      </c>
      <c r="D121" s="20">
        <v>63</v>
      </c>
      <c r="E121" s="15" t="s">
        <v>12</v>
      </c>
      <c r="F121" s="15">
        <f t="shared" si="7"/>
        <v>63</v>
      </c>
      <c r="G121" s="58">
        <f t="shared" si="10"/>
        <v>28.98</v>
      </c>
      <c r="H121" s="58"/>
      <c r="I121" s="58">
        <f t="shared" si="11"/>
        <v>28.98</v>
      </c>
      <c r="J121" s="58">
        <f t="shared" si="9"/>
        <v>28.98</v>
      </c>
    </row>
    <row r="122" spans="1:10" x14ac:dyDescent="0.25">
      <c r="A122" s="15">
        <v>30</v>
      </c>
      <c r="B122" s="20" t="s">
        <v>1157</v>
      </c>
      <c r="C122" s="15" t="s">
        <v>302</v>
      </c>
      <c r="D122" s="20">
        <v>10</v>
      </c>
      <c r="E122" s="15" t="s">
        <v>12</v>
      </c>
      <c r="F122" s="15">
        <f t="shared" si="7"/>
        <v>10</v>
      </c>
      <c r="G122" s="58">
        <f t="shared" si="10"/>
        <v>4.6000000000000005</v>
      </c>
      <c r="H122" s="58"/>
      <c r="I122" s="58">
        <f t="shared" si="11"/>
        <v>4.6000000000000005</v>
      </c>
      <c r="J122" s="58">
        <f t="shared" si="9"/>
        <v>4.6000000000000005</v>
      </c>
    </row>
    <row r="123" spans="1:10" x14ac:dyDescent="0.25">
      <c r="A123" s="15">
        <v>31</v>
      </c>
      <c r="B123" s="20" t="s">
        <v>1158</v>
      </c>
      <c r="C123" s="15" t="s">
        <v>302</v>
      </c>
      <c r="D123" s="20">
        <v>63</v>
      </c>
      <c r="E123" s="15" t="s">
        <v>12</v>
      </c>
      <c r="F123" s="15">
        <f t="shared" si="7"/>
        <v>63</v>
      </c>
      <c r="G123" s="58">
        <f t="shared" si="10"/>
        <v>28.98</v>
      </c>
      <c r="H123" s="58"/>
      <c r="I123" s="58">
        <f t="shared" si="11"/>
        <v>28.98</v>
      </c>
      <c r="J123" s="58">
        <f t="shared" si="9"/>
        <v>28.98</v>
      </c>
    </row>
    <row r="124" spans="1:10" x14ac:dyDescent="0.25">
      <c r="A124" s="15">
        <v>32</v>
      </c>
      <c r="B124" s="20" t="s">
        <v>1159</v>
      </c>
      <c r="C124" s="15" t="s">
        <v>302</v>
      </c>
      <c r="D124" s="20">
        <v>100</v>
      </c>
      <c r="E124" s="15" t="s">
        <v>12</v>
      </c>
      <c r="F124" s="15">
        <f t="shared" si="7"/>
        <v>100</v>
      </c>
      <c r="G124" s="58">
        <f t="shared" si="10"/>
        <v>46</v>
      </c>
      <c r="H124" s="58"/>
      <c r="I124" s="58">
        <f t="shared" si="11"/>
        <v>46</v>
      </c>
      <c r="J124" s="58">
        <f t="shared" si="9"/>
        <v>46</v>
      </c>
    </row>
    <row r="125" spans="1:10" x14ac:dyDescent="0.25">
      <c r="A125" s="15">
        <v>33</v>
      </c>
      <c r="B125" s="20" t="s">
        <v>515</v>
      </c>
      <c r="C125" s="15" t="s">
        <v>302</v>
      </c>
      <c r="D125" s="20">
        <v>160</v>
      </c>
      <c r="E125" s="15" t="s">
        <v>12</v>
      </c>
      <c r="F125" s="15">
        <f t="shared" si="7"/>
        <v>160</v>
      </c>
      <c r="G125" s="58">
        <f t="shared" si="10"/>
        <v>73.600000000000009</v>
      </c>
      <c r="H125" s="58"/>
      <c r="I125" s="58">
        <f t="shared" si="11"/>
        <v>73.600000000000009</v>
      </c>
      <c r="J125" s="58">
        <f t="shared" si="9"/>
        <v>73.600000000000009</v>
      </c>
    </row>
    <row r="126" spans="1:10" x14ac:dyDescent="0.25">
      <c r="A126" s="15">
        <v>34</v>
      </c>
      <c r="B126" s="20" t="s">
        <v>1160</v>
      </c>
      <c r="C126" s="15" t="s">
        <v>302</v>
      </c>
      <c r="D126" s="20">
        <v>40</v>
      </c>
      <c r="E126" s="15" t="s">
        <v>12</v>
      </c>
      <c r="F126" s="15">
        <f t="shared" si="7"/>
        <v>40</v>
      </c>
      <c r="G126" s="58">
        <f t="shared" si="10"/>
        <v>18.400000000000002</v>
      </c>
      <c r="H126" s="58"/>
      <c r="I126" s="58">
        <f t="shared" si="11"/>
        <v>18.400000000000002</v>
      </c>
      <c r="J126" s="58">
        <f t="shared" si="9"/>
        <v>18.400000000000002</v>
      </c>
    </row>
    <row r="127" spans="1:10" x14ac:dyDescent="0.25">
      <c r="A127" s="15">
        <v>35</v>
      </c>
      <c r="B127" s="20" t="s">
        <v>1161</v>
      </c>
      <c r="C127" s="15" t="s">
        <v>302</v>
      </c>
      <c r="D127" s="20">
        <v>100</v>
      </c>
      <c r="E127" s="15" t="s">
        <v>12</v>
      </c>
      <c r="F127" s="15">
        <f t="shared" si="7"/>
        <v>100</v>
      </c>
      <c r="G127" s="58">
        <f t="shared" si="10"/>
        <v>46</v>
      </c>
      <c r="H127" s="58"/>
      <c r="I127" s="58">
        <f t="shared" si="11"/>
        <v>46</v>
      </c>
      <c r="J127" s="58">
        <f t="shared" si="9"/>
        <v>46</v>
      </c>
    </row>
    <row r="128" spans="1:10" x14ac:dyDescent="0.25">
      <c r="A128" s="15">
        <v>36</v>
      </c>
      <c r="B128" s="20" t="s">
        <v>514</v>
      </c>
      <c r="C128" s="15" t="s">
        <v>302</v>
      </c>
      <c r="D128" s="20">
        <v>63</v>
      </c>
      <c r="E128" s="15" t="s">
        <v>12</v>
      </c>
      <c r="F128" s="15">
        <f t="shared" si="7"/>
        <v>63</v>
      </c>
      <c r="G128" s="58">
        <f t="shared" si="10"/>
        <v>28.98</v>
      </c>
      <c r="H128" s="58"/>
      <c r="I128" s="58">
        <f t="shared" si="11"/>
        <v>28.98</v>
      </c>
      <c r="J128" s="58">
        <f t="shared" si="9"/>
        <v>28.98</v>
      </c>
    </row>
    <row r="129" spans="1:10" x14ac:dyDescent="0.25">
      <c r="A129" s="15">
        <v>37</v>
      </c>
      <c r="B129" s="20" t="s">
        <v>1162</v>
      </c>
      <c r="C129" s="15" t="s">
        <v>302</v>
      </c>
      <c r="D129" s="20">
        <v>63</v>
      </c>
      <c r="E129" s="15" t="s">
        <v>12</v>
      </c>
      <c r="F129" s="15">
        <f t="shared" si="7"/>
        <v>63</v>
      </c>
      <c r="G129" s="58">
        <f t="shared" si="10"/>
        <v>28.98</v>
      </c>
      <c r="H129" s="58"/>
      <c r="I129" s="58">
        <f t="shared" si="11"/>
        <v>28.98</v>
      </c>
      <c r="J129" s="58">
        <f t="shared" si="9"/>
        <v>28.98</v>
      </c>
    </row>
    <row r="130" spans="1:10" x14ac:dyDescent="0.25">
      <c r="A130" s="15">
        <v>38</v>
      </c>
      <c r="B130" s="20" t="s">
        <v>1163</v>
      </c>
      <c r="C130" s="15" t="s">
        <v>302</v>
      </c>
      <c r="D130" s="20">
        <v>100</v>
      </c>
      <c r="E130" s="15" t="s">
        <v>12</v>
      </c>
      <c r="F130" s="15">
        <f t="shared" si="7"/>
        <v>100</v>
      </c>
      <c r="G130" s="58">
        <f t="shared" si="10"/>
        <v>46</v>
      </c>
      <c r="H130" s="58"/>
      <c r="I130" s="58">
        <f t="shared" si="11"/>
        <v>46</v>
      </c>
      <c r="J130" s="58">
        <f t="shared" si="9"/>
        <v>46</v>
      </c>
    </row>
    <row r="131" spans="1:10" x14ac:dyDescent="0.25">
      <c r="A131" s="15">
        <v>39</v>
      </c>
      <c r="B131" s="20" t="s">
        <v>1164</v>
      </c>
      <c r="C131" s="15" t="s">
        <v>302</v>
      </c>
      <c r="D131" s="20">
        <v>630</v>
      </c>
      <c r="E131" s="15" t="s">
        <v>12</v>
      </c>
      <c r="F131" s="15">
        <f t="shared" si="7"/>
        <v>630</v>
      </c>
      <c r="G131" s="58">
        <f t="shared" si="10"/>
        <v>289.8</v>
      </c>
      <c r="H131" s="58"/>
      <c r="I131" s="58">
        <f t="shared" si="11"/>
        <v>289.8</v>
      </c>
      <c r="J131" s="58">
        <f t="shared" si="9"/>
        <v>289.8</v>
      </c>
    </row>
    <row r="132" spans="1:10" x14ac:dyDescent="0.25">
      <c r="A132" s="15">
        <v>40</v>
      </c>
      <c r="B132" s="20" t="s">
        <v>1165</v>
      </c>
      <c r="C132" s="15" t="s">
        <v>302</v>
      </c>
      <c r="D132" s="20">
        <v>630</v>
      </c>
      <c r="E132" s="15" t="s">
        <v>12</v>
      </c>
      <c r="F132" s="15">
        <f t="shared" si="7"/>
        <v>630</v>
      </c>
      <c r="G132" s="58">
        <f t="shared" si="10"/>
        <v>289.8</v>
      </c>
      <c r="H132" s="58"/>
      <c r="I132" s="58">
        <f t="shared" si="11"/>
        <v>289.8</v>
      </c>
      <c r="J132" s="58">
        <f t="shared" si="9"/>
        <v>289.8</v>
      </c>
    </row>
    <row r="133" spans="1:10" x14ac:dyDescent="0.25">
      <c r="A133" s="15">
        <v>41</v>
      </c>
      <c r="B133" s="20" t="s">
        <v>1166</v>
      </c>
      <c r="C133" s="15" t="s">
        <v>302</v>
      </c>
      <c r="D133" s="20">
        <v>100</v>
      </c>
      <c r="E133" s="15" t="s">
        <v>12</v>
      </c>
      <c r="F133" s="15">
        <f t="shared" si="7"/>
        <v>100</v>
      </c>
      <c r="G133" s="58">
        <f t="shared" si="10"/>
        <v>46</v>
      </c>
      <c r="H133" s="58"/>
      <c r="I133" s="58">
        <f t="shared" si="11"/>
        <v>46</v>
      </c>
      <c r="J133" s="58">
        <f t="shared" si="9"/>
        <v>46</v>
      </c>
    </row>
    <row r="134" spans="1:10" x14ac:dyDescent="0.25">
      <c r="A134" s="15">
        <v>42</v>
      </c>
      <c r="B134" s="20" t="s">
        <v>1167</v>
      </c>
      <c r="C134" s="15" t="s">
        <v>302</v>
      </c>
      <c r="D134" s="20">
        <v>100</v>
      </c>
      <c r="E134" s="15" t="s">
        <v>12</v>
      </c>
      <c r="F134" s="15">
        <f t="shared" si="7"/>
        <v>100</v>
      </c>
      <c r="G134" s="58">
        <f t="shared" si="10"/>
        <v>46</v>
      </c>
      <c r="H134" s="58"/>
      <c r="I134" s="58">
        <f t="shared" si="11"/>
        <v>46</v>
      </c>
      <c r="J134" s="58">
        <f t="shared" si="9"/>
        <v>46</v>
      </c>
    </row>
    <row r="135" spans="1:10" x14ac:dyDescent="0.25">
      <c r="A135" s="15">
        <v>43</v>
      </c>
      <c r="B135" s="20" t="s">
        <v>1168</v>
      </c>
      <c r="C135" s="15" t="s">
        <v>302</v>
      </c>
      <c r="D135" s="20">
        <v>100</v>
      </c>
      <c r="E135" s="15" t="s">
        <v>12</v>
      </c>
      <c r="F135" s="15">
        <f t="shared" si="7"/>
        <v>100</v>
      </c>
      <c r="G135" s="58">
        <f t="shared" si="10"/>
        <v>46</v>
      </c>
      <c r="H135" s="58"/>
      <c r="I135" s="58">
        <f t="shared" si="11"/>
        <v>46</v>
      </c>
      <c r="J135" s="58">
        <f t="shared" si="9"/>
        <v>46</v>
      </c>
    </row>
    <row r="136" spans="1:10" x14ac:dyDescent="0.25">
      <c r="A136" s="15">
        <v>44</v>
      </c>
      <c r="B136" s="20" t="s">
        <v>1169</v>
      </c>
      <c r="C136" s="15" t="s">
        <v>302</v>
      </c>
      <c r="D136" s="20">
        <v>100</v>
      </c>
      <c r="E136" s="15" t="s">
        <v>12</v>
      </c>
      <c r="F136" s="15">
        <f t="shared" si="7"/>
        <v>100</v>
      </c>
      <c r="G136" s="58">
        <f t="shared" si="10"/>
        <v>46</v>
      </c>
      <c r="H136" s="58"/>
      <c r="I136" s="58">
        <f t="shared" si="11"/>
        <v>46</v>
      </c>
      <c r="J136" s="58">
        <f t="shared" si="9"/>
        <v>46</v>
      </c>
    </row>
    <row r="137" spans="1:10" x14ac:dyDescent="0.25">
      <c r="A137" s="15">
        <v>45</v>
      </c>
      <c r="B137" s="20" t="s">
        <v>1170</v>
      </c>
      <c r="C137" s="15" t="s">
        <v>302</v>
      </c>
      <c r="D137" s="20">
        <v>100</v>
      </c>
      <c r="E137" s="15" t="s">
        <v>12</v>
      </c>
      <c r="F137" s="15">
        <f t="shared" si="7"/>
        <v>100</v>
      </c>
      <c r="G137" s="58">
        <f t="shared" si="10"/>
        <v>46</v>
      </c>
      <c r="H137" s="58"/>
      <c r="I137" s="58">
        <f t="shared" si="11"/>
        <v>46</v>
      </c>
      <c r="J137" s="58">
        <f t="shared" si="9"/>
        <v>46</v>
      </c>
    </row>
    <row r="138" spans="1:10" x14ac:dyDescent="0.25">
      <c r="A138" s="15">
        <v>46</v>
      </c>
      <c r="B138" s="20" t="s">
        <v>1171</v>
      </c>
      <c r="C138" s="15" t="s">
        <v>302</v>
      </c>
      <c r="D138" s="20">
        <v>100</v>
      </c>
      <c r="E138" s="15" t="s">
        <v>12</v>
      </c>
      <c r="F138" s="15">
        <f t="shared" si="7"/>
        <v>100</v>
      </c>
      <c r="G138" s="58">
        <f t="shared" si="10"/>
        <v>46</v>
      </c>
      <c r="H138" s="58"/>
      <c r="I138" s="58">
        <f t="shared" si="11"/>
        <v>46</v>
      </c>
      <c r="J138" s="58">
        <f t="shared" si="9"/>
        <v>46</v>
      </c>
    </row>
    <row r="139" spans="1:10" x14ac:dyDescent="0.25">
      <c r="A139" s="15">
        <v>47</v>
      </c>
      <c r="B139" s="20" t="s">
        <v>1172</v>
      </c>
      <c r="C139" s="15" t="s">
        <v>302</v>
      </c>
      <c r="D139" s="20">
        <v>25</v>
      </c>
      <c r="E139" s="15" t="s">
        <v>12</v>
      </c>
      <c r="F139" s="15">
        <f t="shared" si="7"/>
        <v>25</v>
      </c>
      <c r="G139" s="58">
        <f t="shared" si="10"/>
        <v>11.5</v>
      </c>
      <c r="H139" s="58"/>
      <c r="I139" s="58">
        <f t="shared" si="11"/>
        <v>11.5</v>
      </c>
      <c r="J139" s="58">
        <f t="shared" si="9"/>
        <v>11.5</v>
      </c>
    </row>
  </sheetData>
  <mergeCells count="12">
    <mergeCell ref="A4:J4"/>
    <mergeCell ref="A63:J63"/>
    <mergeCell ref="A92:J92"/>
    <mergeCell ref="A1:J1"/>
    <mergeCell ref="A2:A3"/>
    <mergeCell ref="B2:B3"/>
    <mergeCell ref="C2:C3"/>
    <mergeCell ref="D2:E2"/>
    <mergeCell ref="F2:F3"/>
    <mergeCell ref="G2:H2"/>
    <mergeCell ref="I2:I3"/>
    <mergeCell ref="J2:J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5"/>
  <sheetViews>
    <sheetView zoomScale="75" zoomScaleNormal="75" workbookViewId="0">
      <pane ySplit="3" topLeftCell="A4" activePane="bottomLeft" state="frozen"/>
      <selection pane="bottomLeft" activeCell="M37" sqref="M37"/>
    </sheetView>
  </sheetViews>
  <sheetFormatPr defaultColWidth="9.140625" defaultRowHeight="15.75" x14ac:dyDescent="0.25"/>
  <cols>
    <col min="1" max="1" width="8.5703125" style="1" customWidth="1"/>
    <col min="2" max="2" width="43" style="1" customWidth="1"/>
    <col min="3" max="3" width="15.5703125" style="1" customWidth="1"/>
    <col min="4" max="4" width="12" style="1" customWidth="1"/>
    <col min="5" max="5" width="11.85546875" style="1" customWidth="1"/>
    <col min="6" max="6" width="19.140625" style="7" customWidth="1"/>
    <col min="7" max="7" width="12.7109375" style="59" customWidth="1"/>
    <col min="8" max="8" width="12.42578125" style="59" customWidth="1"/>
    <col min="9" max="9" width="15.28515625" style="59" customWidth="1"/>
    <col min="10" max="10" width="34.85546875" style="59" customWidth="1"/>
    <col min="11" max="16384" width="9.140625" style="1"/>
  </cols>
  <sheetData>
    <row r="1" spans="1:10" ht="69" customHeight="1" x14ac:dyDescent="0.25">
      <c r="A1" s="69" t="s">
        <v>519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7.75" customHeight="1" x14ac:dyDescent="0.25">
      <c r="A2" s="67" t="s">
        <v>2</v>
      </c>
      <c r="B2" s="67" t="s">
        <v>3</v>
      </c>
      <c r="C2" s="67" t="s">
        <v>4</v>
      </c>
      <c r="D2" s="66" t="s">
        <v>0</v>
      </c>
      <c r="E2" s="66"/>
      <c r="F2" s="72" t="s">
        <v>7</v>
      </c>
      <c r="G2" s="70" t="s">
        <v>1</v>
      </c>
      <c r="H2" s="70"/>
      <c r="I2" s="68" t="s">
        <v>8</v>
      </c>
      <c r="J2" s="71" t="s">
        <v>9</v>
      </c>
    </row>
    <row r="3" spans="1:10" ht="71.25" customHeight="1" x14ac:dyDescent="0.25">
      <c r="A3" s="67"/>
      <c r="B3" s="67"/>
      <c r="C3" s="67"/>
      <c r="D3" s="2" t="s">
        <v>5</v>
      </c>
      <c r="E3" s="2" t="s">
        <v>6</v>
      </c>
      <c r="F3" s="72"/>
      <c r="G3" s="52" t="s">
        <v>5</v>
      </c>
      <c r="H3" s="52" t="s">
        <v>6</v>
      </c>
      <c r="I3" s="68"/>
      <c r="J3" s="71"/>
    </row>
    <row r="4" spans="1:10" ht="40.5" customHeight="1" x14ac:dyDescent="0.25">
      <c r="A4" s="66" t="s">
        <v>520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s="32" customFormat="1" x14ac:dyDescent="0.25">
      <c r="A5" s="10">
        <v>1</v>
      </c>
      <c r="B5" s="29" t="s">
        <v>521</v>
      </c>
      <c r="C5" s="10" t="s">
        <v>419</v>
      </c>
      <c r="D5" s="15">
        <v>320</v>
      </c>
      <c r="E5" s="10" t="s">
        <v>12</v>
      </c>
      <c r="F5" s="10">
        <f>D5</f>
        <v>320</v>
      </c>
      <c r="G5" s="61">
        <v>320</v>
      </c>
      <c r="H5" s="61" t="s">
        <v>60</v>
      </c>
      <c r="I5" s="61">
        <f>G5</f>
        <v>320</v>
      </c>
      <c r="J5" s="61">
        <v>0</v>
      </c>
    </row>
    <row r="6" spans="1:10" s="32" customFormat="1" x14ac:dyDescent="0.25">
      <c r="A6" s="10">
        <v>2</v>
      </c>
      <c r="B6" s="30" t="s">
        <v>522</v>
      </c>
      <c r="C6" s="10" t="s">
        <v>414</v>
      </c>
      <c r="D6" s="10">
        <v>630</v>
      </c>
      <c r="E6" s="10" t="s">
        <v>12</v>
      </c>
      <c r="F6" s="10">
        <f t="shared" ref="F6:F25" si="0">D6</f>
        <v>630</v>
      </c>
      <c r="G6" s="61">
        <v>528</v>
      </c>
      <c r="H6" s="61" t="s">
        <v>60</v>
      </c>
      <c r="I6" s="61">
        <f t="shared" ref="I6:I25" si="1">G6</f>
        <v>528</v>
      </c>
      <c r="J6" s="61">
        <f t="shared" ref="J6:J25" si="2">(F6*0.92)-I6</f>
        <v>51.600000000000023</v>
      </c>
    </row>
    <row r="7" spans="1:10" s="32" customFormat="1" x14ac:dyDescent="0.25">
      <c r="A7" s="10">
        <v>3</v>
      </c>
      <c r="B7" s="30" t="s">
        <v>523</v>
      </c>
      <c r="C7" s="10" t="s">
        <v>414</v>
      </c>
      <c r="D7" s="33">
        <v>160</v>
      </c>
      <c r="E7" s="10" t="s">
        <v>12</v>
      </c>
      <c r="F7" s="10">
        <f t="shared" si="0"/>
        <v>160</v>
      </c>
      <c r="G7" s="61">
        <v>150</v>
      </c>
      <c r="H7" s="61" t="s">
        <v>60</v>
      </c>
      <c r="I7" s="61">
        <f t="shared" si="1"/>
        <v>150</v>
      </c>
      <c r="J7" s="61">
        <v>0</v>
      </c>
    </row>
    <row r="8" spans="1:10" s="32" customFormat="1" x14ac:dyDescent="0.25">
      <c r="A8" s="10">
        <v>4</v>
      </c>
      <c r="B8" s="31" t="s">
        <v>524</v>
      </c>
      <c r="C8" s="11" t="s">
        <v>419</v>
      </c>
      <c r="D8" s="34">
        <v>250</v>
      </c>
      <c r="E8" s="10" t="s">
        <v>12</v>
      </c>
      <c r="F8" s="10">
        <f t="shared" si="0"/>
        <v>250</v>
      </c>
      <c r="G8" s="56">
        <v>83</v>
      </c>
      <c r="H8" s="61" t="s">
        <v>60</v>
      </c>
      <c r="I8" s="61">
        <f t="shared" si="1"/>
        <v>83</v>
      </c>
      <c r="J8" s="61">
        <f t="shared" si="2"/>
        <v>147</v>
      </c>
    </row>
    <row r="9" spans="1:10" s="32" customFormat="1" x14ac:dyDescent="0.25">
      <c r="A9" s="10">
        <v>5</v>
      </c>
      <c r="B9" s="31" t="s">
        <v>525</v>
      </c>
      <c r="C9" s="11" t="s">
        <v>419</v>
      </c>
      <c r="D9" s="34">
        <v>250</v>
      </c>
      <c r="E9" s="10" t="s">
        <v>12</v>
      </c>
      <c r="F9" s="10">
        <f t="shared" si="0"/>
        <v>250</v>
      </c>
      <c r="G9" s="56">
        <v>122</v>
      </c>
      <c r="H9" s="61" t="s">
        <v>60</v>
      </c>
      <c r="I9" s="61">
        <f t="shared" si="1"/>
        <v>122</v>
      </c>
      <c r="J9" s="61">
        <f t="shared" si="2"/>
        <v>108</v>
      </c>
    </row>
    <row r="10" spans="1:10" s="32" customFormat="1" x14ac:dyDescent="0.25">
      <c r="A10" s="10">
        <v>6</v>
      </c>
      <c r="B10" s="31" t="s">
        <v>526</v>
      </c>
      <c r="C10" s="11" t="s">
        <v>419</v>
      </c>
      <c r="D10" s="34">
        <v>400</v>
      </c>
      <c r="E10" s="10" t="s">
        <v>12</v>
      </c>
      <c r="F10" s="10">
        <f t="shared" si="0"/>
        <v>400</v>
      </c>
      <c r="G10" s="56">
        <v>142</v>
      </c>
      <c r="H10" s="61" t="s">
        <v>60</v>
      </c>
      <c r="I10" s="61">
        <f t="shared" si="1"/>
        <v>142</v>
      </c>
      <c r="J10" s="61">
        <f t="shared" si="2"/>
        <v>226</v>
      </c>
    </row>
    <row r="11" spans="1:10" s="32" customFormat="1" x14ac:dyDescent="0.25">
      <c r="A11" s="10">
        <v>7</v>
      </c>
      <c r="B11" s="31" t="s">
        <v>527</v>
      </c>
      <c r="C11" s="11" t="s">
        <v>419</v>
      </c>
      <c r="D11" s="34">
        <v>250</v>
      </c>
      <c r="E11" s="10" t="s">
        <v>12</v>
      </c>
      <c r="F11" s="10">
        <f t="shared" si="0"/>
        <v>250</v>
      </c>
      <c r="G11" s="56">
        <v>77</v>
      </c>
      <c r="H11" s="61" t="s">
        <v>60</v>
      </c>
      <c r="I11" s="61">
        <f t="shared" si="1"/>
        <v>77</v>
      </c>
      <c r="J11" s="61">
        <f t="shared" si="2"/>
        <v>153</v>
      </c>
    </row>
    <row r="12" spans="1:10" s="32" customFormat="1" x14ac:dyDescent="0.25">
      <c r="A12" s="10">
        <v>8</v>
      </c>
      <c r="B12" s="31" t="s">
        <v>528</v>
      </c>
      <c r="C12" s="11" t="s">
        <v>419</v>
      </c>
      <c r="D12" s="34">
        <v>320</v>
      </c>
      <c r="E12" s="10" t="s">
        <v>12</v>
      </c>
      <c r="F12" s="10">
        <f t="shared" si="0"/>
        <v>320</v>
      </c>
      <c r="G12" s="56">
        <v>109</v>
      </c>
      <c r="H12" s="61" t="s">
        <v>60</v>
      </c>
      <c r="I12" s="61">
        <f t="shared" si="1"/>
        <v>109</v>
      </c>
      <c r="J12" s="61">
        <f t="shared" si="2"/>
        <v>185.40000000000003</v>
      </c>
    </row>
    <row r="13" spans="1:10" s="32" customFormat="1" x14ac:dyDescent="0.25">
      <c r="A13" s="10">
        <v>9</v>
      </c>
      <c r="B13" s="31" t="s">
        <v>529</v>
      </c>
      <c r="C13" s="11" t="s">
        <v>419</v>
      </c>
      <c r="D13" s="34">
        <v>320</v>
      </c>
      <c r="E13" s="10" t="s">
        <v>12</v>
      </c>
      <c r="F13" s="10">
        <f t="shared" si="0"/>
        <v>320</v>
      </c>
      <c r="G13" s="56">
        <v>93</v>
      </c>
      <c r="H13" s="61" t="s">
        <v>60</v>
      </c>
      <c r="I13" s="61">
        <f t="shared" si="1"/>
        <v>93</v>
      </c>
      <c r="J13" s="61">
        <f t="shared" si="2"/>
        <v>201.40000000000003</v>
      </c>
    </row>
    <row r="14" spans="1:10" s="32" customFormat="1" x14ac:dyDescent="0.25">
      <c r="A14" s="10">
        <v>10</v>
      </c>
      <c r="B14" s="31" t="s">
        <v>530</v>
      </c>
      <c r="C14" s="11" t="s">
        <v>419</v>
      </c>
      <c r="D14" s="34">
        <v>250</v>
      </c>
      <c r="E14" s="10" t="s">
        <v>12</v>
      </c>
      <c r="F14" s="10">
        <f t="shared" si="0"/>
        <v>250</v>
      </c>
      <c r="G14" s="56">
        <v>128</v>
      </c>
      <c r="H14" s="61" t="s">
        <v>60</v>
      </c>
      <c r="I14" s="61">
        <f t="shared" si="1"/>
        <v>128</v>
      </c>
      <c r="J14" s="61">
        <f t="shared" si="2"/>
        <v>102</v>
      </c>
    </row>
    <row r="15" spans="1:10" s="32" customFormat="1" x14ac:dyDescent="0.25">
      <c r="A15" s="10">
        <v>11</v>
      </c>
      <c r="B15" s="31" t="s">
        <v>531</v>
      </c>
      <c r="C15" s="11" t="s">
        <v>419</v>
      </c>
      <c r="D15" s="34">
        <v>320</v>
      </c>
      <c r="E15" s="10" t="s">
        <v>12</v>
      </c>
      <c r="F15" s="10">
        <f t="shared" si="0"/>
        <v>320</v>
      </c>
      <c r="G15" s="56">
        <v>96</v>
      </c>
      <c r="H15" s="61" t="s">
        <v>60</v>
      </c>
      <c r="I15" s="61">
        <f t="shared" si="1"/>
        <v>96</v>
      </c>
      <c r="J15" s="61">
        <f t="shared" si="2"/>
        <v>198.40000000000003</v>
      </c>
    </row>
    <row r="16" spans="1:10" s="32" customFormat="1" x14ac:dyDescent="0.25">
      <c r="A16" s="10">
        <v>12</v>
      </c>
      <c r="B16" s="31" t="s">
        <v>532</v>
      </c>
      <c r="C16" s="11" t="s">
        <v>419</v>
      </c>
      <c r="D16" s="34">
        <v>400</v>
      </c>
      <c r="E16" s="10" t="s">
        <v>12</v>
      </c>
      <c r="F16" s="10">
        <f t="shared" si="0"/>
        <v>400</v>
      </c>
      <c r="G16" s="56">
        <v>260</v>
      </c>
      <c r="H16" s="61" t="s">
        <v>60</v>
      </c>
      <c r="I16" s="61">
        <f t="shared" si="1"/>
        <v>260</v>
      </c>
      <c r="J16" s="61">
        <f t="shared" si="2"/>
        <v>108</v>
      </c>
    </row>
    <row r="17" spans="1:10" s="32" customFormat="1" x14ac:dyDescent="0.25">
      <c r="A17" s="10">
        <v>13</v>
      </c>
      <c r="B17" s="31" t="s">
        <v>533</v>
      </c>
      <c r="C17" s="11" t="s">
        <v>419</v>
      </c>
      <c r="D17" s="34">
        <v>630</v>
      </c>
      <c r="E17" s="10" t="s">
        <v>12</v>
      </c>
      <c r="F17" s="10">
        <f t="shared" si="0"/>
        <v>630</v>
      </c>
      <c r="G17" s="56">
        <v>285</v>
      </c>
      <c r="H17" s="61" t="s">
        <v>60</v>
      </c>
      <c r="I17" s="61">
        <f t="shared" si="1"/>
        <v>285</v>
      </c>
      <c r="J17" s="61">
        <f t="shared" si="2"/>
        <v>294.60000000000002</v>
      </c>
    </row>
    <row r="18" spans="1:10" s="32" customFormat="1" x14ac:dyDescent="0.25">
      <c r="A18" s="10">
        <v>14</v>
      </c>
      <c r="B18" s="31" t="s">
        <v>534</v>
      </c>
      <c r="C18" s="11" t="s">
        <v>419</v>
      </c>
      <c r="D18" s="34">
        <v>400</v>
      </c>
      <c r="E18" s="10" t="s">
        <v>12</v>
      </c>
      <c r="F18" s="10">
        <f t="shared" si="0"/>
        <v>400</v>
      </c>
      <c r="G18" s="56">
        <v>242</v>
      </c>
      <c r="H18" s="61" t="s">
        <v>60</v>
      </c>
      <c r="I18" s="61">
        <f t="shared" si="1"/>
        <v>242</v>
      </c>
      <c r="J18" s="61">
        <f t="shared" si="2"/>
        <v>126</v>
      </c>
    </row>
    <row r="19" spans="1:10" s="32" customFormat="1" x14ac:dyDescent="0.25">
      <c r="A19" s="10">
        <v>15</v>
      </c>
      <c r="B19" s="31" t="s">
        <v>535</v>
      </c>
      <c r="C19" s="11" t="s">
        <v>419</v>
      </c>
      <c r="D19" s="34">
        <v>630</v>
      </c>
      <c r="E19" s="10" t="s">
        <v>12</v>
      </c>
      <c r="F19" s="10">
        <f t="shared" si="0"/>
        <v>630</v>
      </c>
      <c r="G19" s="56">
        <v>45</v>
      </c>
      <c r="H19" s="61" t="s">
        <v>60</v>
      </c>
      <c r="I19" s="61">
        <f t="shared" si="1"/>
        <v>45</v>
      </c>
      <c r="J19" s="61">
        <f t="shared" si="2"/>
        <v>534.6</v>
      </c>
    </row>
    <row r="20" spans="1:10" s="32" customFormat="1" x14ac:dyDescent="0.25">
      <c r="A20" s="10">
        <v>16</v>
      </c>
      <c r="B20" s="31" t="s">
        <v>536</v>
      </c>
      <c r="C20" s="11" t="s">
        <v>419</v>
      </c>
      <c r="D20" s="34">
        <v>630</v>
      </c>
      <c r="E20" s="10" t="s">
        <v>12</v>
      </c>
      <c r="F20" s="10">
        <f t="shared" si="0"/>
        <v>630</v>
      </c>
      <c r="G20" s="56">
        <v>276</v>
      </c>
      <c r="H20" s="61" t="s">
        <v>60</v>
      </c>
      <c r="I20" s="61">
        <f t="shared" si="1"/>
        <v>276</v>
      </c>
      <c r="J20" s="61">
        <f t="shared" si="2"/>
        <v>303.60000000000002</v>
      </c>
    </row>
    <row r="21" spans="1:10" s="32" customFormat="1" x14ac:dyDescent="0.25">
      <c r="A21" s="10">
        <v>17</v>
      </c>
      <c r="B21" s="31" t="s">
        <v>537</v>
      </c>
      <c r="C21" s="11" t="s">
        <v>419</v>
      </c>
      <c r="D21" s="34">
        <v>1000</v>
      </c>
      <c r="E21" s="10" t="s">
        <v>12</v>
      </c>
      <c r="F21" s="10">
        <f t="shared" si="0"/>
        <v>1000</v>
      </c>
      <c r="G21" s="56">
        <v>804</v>
      </c>
      <c r="H21" s="61" t="s">
        <v>60</v>
      </c>
      <c r="I21" s="61">
        <f t="shared" si="1"/>
        <v>804</v>
      </c>
      <c r="J21" s="61">
        <f t="shared" si="2"/>
        <v>116</v>
      </c>
    </row>
    <row r="22" spans="1:10" s="32" customFormat="1" x14ac:dyDescent="0.25">
      <c r="A22" s="10">
        <v>18</v>
      </c>
      <c r="B22" s="30" t="s">
        <v>538</v>
      </c>
      <c r="C22" s="10" t="s">
        <v>414</v>
      </c>
      <c r="D22" s="33">
        <v>250</v>
      </c>
      <c r="E22" s="10" t="s">
        <v>12</v>
      </c>
      <c r="F22" s="10">
        <f t="shared" si="0"/>
        <v>250</v>
      </c>
      <c r="G22" s="61">
        <v>44.2</v>
      </c>
      <c r="H22" s="61" t="s">
        <v>60</v>
      </c>
      <c r="I22" s="61">
        <f t="shared" si="1"/>
        <v>44.2</v>
      </c>
      <c r="J22" s="61">
        <f t="shared" si="2"/>
        <v>185.8</v>
      </c>
    </row>
    <row r="23" spans="1:10" s="32" customFormat="1" x14ac:dyDescent="0.25">
      <c r="A23" s="10">
        <v>19</v>
      </c>
      <c r="B23" s="30" t="s">
        <v>539</v>
      </c>
      <c r="C23" s="10" t="s">
        <v>414</v>
      </c>
      <c r="D23" s="33">
        <v>250</v>
      </c>
      <c r="E23" s="10" t="s">
        <v>12</v>
      </c>
      <c r="F23" s="10">
        <f t="shared" si="0"/>
        <v>250</v>
      </c>
      <c r="G23" s="61">
        <v>135.4</v>
      </c>
      <c r="H23" s="61" t="s">
        <v>60</v>
      </c>
      <c r="I23" s="61">
        <f t="shared" si="1"/>
        <v>135.4</v>
      </c>
      <c r="J23" s="61">
        <f t="shared" si="2"/>
        <v>94.6</v>
      </c>
    </row>
    <row r="24" spans="1:10" s="32" customFormat="1" x14ac:dyDescent="0.25">
      <c r="A24" s="10">
        <v>20</v>
      </c>
      <c r="B24" s="30" t="s">
        <v>540</v>
      </c>
      <c r="C24" s="10" t="s">
        <v>414</v>
      </c>
      <c r="D24" s="33">
        <v>400</v>
      </c>
      <c r="E24" s="10" t="s">
        <v>12</v>
      </c>
      <c r="F24" s="10">
        <f t="shared" si="0"/>
        <v>400</v>
      </c>
      <c r="G24" s="61">
        <v>130</v>
      </c>
      <c r="H24" s="61" t="s">
        <v>60</v>
      </c>
      <c r="I24" s="61">
        <f t="shared" si="1"/>
        <v>130</v>
      </c>
      <c r="J24" s="61">
        <f t="shared" si="2"/>
        <v>238</v>
      </c>
    </row>
    <row r="25" spans="1:10" s="32" customFormat="1" x14ac:dyDescent="0.25">
      <c r="A25" s="10">
        <v>21</v>
      </c>
      <c r="B25" s="30" t="s">
        <v>541</v>
      </c>
      <c r="C25" s="10" t="s">
        <v>414</v>
      </c>
      <c r="D25" s="33">
        <v>400</v>
      </c>
      <c r="E25" s="10" t="s">
        <v>12</v>
      </c>
      <c r="F25" s="10">
        <f t="shared" si="0"/>
        <v>400</v>
      </c>
      <c r="G25" s="61">
        <v>201.5</v>
      </c>
      <c r="H25" s="61" t="s">
        <v>60</v>
      </c>
      <c r="I25" s="61">
        <f t="shared" si="1"/>
        <v>201.5</v>
      </c>
      <c r="J25" s="61">
        <f t="shared" si="2"/>
        <v>166.5</v>
      </c>
    </row>
  </sheetData>
  <mergeCells count="10">
    <mergeCell ref="A4:J4"/>
    <mergeCell ref="A1:J1"/>
    <mergeCell ref="A2:A3"/>
    <mergeCell ref="B2:B3"/>
    <mergeCell ref="C2:C3"/>
    <mergeCell ref="D2:E2"/>
    <mergeCell ref="F2:F3"/>
    <mergeCell ref="G2:H2"/>
    <mergeCell ref="I2:I3"/>
    <mergeCell ref="J2:J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02"/>
  <sheetViews>
    <sheetView zoomScale="75" zoomScaleNormal="75" workbookViewId="0">
      <pane ySplit="3" topLeftCell="A55" activePane="bottomLeft" state="frozen"/>
      <selection pane="bottomLeft" activeCell="J105" sqref="J105"/>
    </sheetView>
  </sheetViews>
  <sheetFormatPr defaultColWidth="9.140625" defaultRowHeight="15.75" x14ac:dyDescent="0.25"/>
  <cols>
    <col min="1" max="1" width="8.5703125" style="1" customWidth="1"/>
    <col min="2" max="2" width="43" style="1" customWidth="1"/>
    <col min="3" max="3" width="15.5703125" style="1" customWidth="1"/>
    <col min="4" max="4" width="12" style="1" customWidth="1"/>
    <col min="5" max="5" width="11.85546875" style="1" customWidth="1"/>
    <col min="6" max="6" width="19.140625" style="7" customWidth="1"/>
    <col min="7" max="7" width="12.7109375" style="59" customWidth="1"/>
    <col min="8" max="8" width="12.42578125" style="59" customWidth="1"/>
    <col min="9" max="9" width="15.28515625" style="59" customWidth="1"/>
    <col min="10" max="10" width="34.85546875" style="59" customWidth="1"/>
    <col min="11" max="16384" width="9.140625" style="1"/>
  </cols>
  <sheetData>
    <row r="1" spans="1:10" ht="69" customHeight="1" x14ac:dyDescent="0.25">
      <c r="A1" s="69" t="s">
        <v>542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7.75" customHeight="1" x14ac:dyDescent="0.25">
      <c r="A2" s="67" t="s">
        <v>2</v>
      </c>
      <c r="B2" s="67" t="s">
        <v>3</v>
      </c>
      <c r="C2" s="67" t="s">
        <v>4</v>
      </c>
      <c r="D2" s="66" t="s">
        <v>0</v>
      </c>
      <c r="E2" s="66"/>
      <c r="F2" s="72" t="s">
        <v>7</v>
      </c>
      <c r="G2" s="70" t="s">
        <v>1</v>
      </c>
      <c r="H2" s="70"/>
      <c r="I2" s="68" t="s">
        <v>8</v>
      </c>
      <c r="J2" s="71" t="s">
        <v>9</v>
      </c>
    </row>
    <row r="3" spans="1:10" ht="71.25" customHeight="1" x14ac:dyDescent="0.25">
      <c r="A3" s="67"/>
      <c r="B3" s="67"/>
      <c r="C3" s="67"/>
      <c r="D3" s="2" t="s">
        <v>5</v>
      </c>
      <c r="E3" s="2" t="s">
        <v>6</v>
      </c>
      <c r="F3" s="72"/>
      <c r="G3" s="52" t="s">
        <v>5</v>
      </c>
      <c r="H3" s="52" t="s">
        <v>6</v>
      </c>
      <c r="I3" s="68"/>
      <c r="J3" s="71"/>
    </row>
    <row r="4" spans="1:10" ht="40.5" customHeight="1" x14ac:dyDescent="0.25">
      <c r="A4" s="66" t="s">
        <v>543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s="36" customFormat="1" x14ac:dyDescent="0.25">
      <c r="A5" s="18">
        <v>1</v>
      </c>
      <c r="B5" s="18" t="s">
        <v>544</v>
      </c>
      <c r="C5" s="18">
        <v>10</v>
      </c>
      <c r="D5" s="35">
        <v>630</v>
      </c>
      <c r="E5" s="18" t="s">
        <v>12</v>
      </c>
      <c r="F5" s="18">
        <f>D5</f>
        <v>630</v>
      </c>
      <c r="G5" s="63">
        <v>420</v>
      </c>
      <c r="H5" s="63" t="s">
        <v>60</v>
      </c>
      <c r="I5" s="63">
        <f>SUM(G5:H5)</f>
        <v>420</v>
      </c>
      <c r="J5" s="63">
        <f>(F5*0.92)-I5</f>
        <v>159.60000000000002</v>
      </c>
    </row>
    <row r="6" spans="1:10" s="36" customFormat="1" x14ac:dyDescent="0.25">
      <c r="A6" s="18">
        <v>2</v>
      </c>
      <c r="B6" s="18" t="s">
        <v>545</v>
      </c>
      <c r="C6" s="18">
        <v>10</v>
      </c>
      <c r="D6" s="35">
        <v>630</v>
      </c>
      <c r="E6" s="18" t="s">
        <v>12</v>
      </c>
      <c r="F6" s="18">
        <f t="shared" ref="F6:F21" si="0">D6</f>
        <v>630</v>
      </c>
      <c r="G6" s="63">
        <v>412</v>
      </c>
      <c r="H6" s="63" t="s">
        <v>60</v>
      </c>
      <c r="I6" s="63">
        <f t="shared" ref="I6:I21" si="1">SUM(G6:H6)</f>
        <v>412</v>
      </c>
      <c r="J6" s="63">
        <f t="shared" ref="J6:J21" si="2">(F6*0.92)-I6</f>
        <v>167.60000000000002</v>
      </c>
    </row>
    <row r="7" spans="1:10" s="36" customFormat="1" x14ac:dyDescent="0.25">
      <c r="A7" s="18">
        <v>3</v>
      </c>
      <c r="B7" s="18" t="s">
        <v>546</v>
      </c>
      <c r="C7" s="18">
        <v>10</v>
      </c>
      <c r="D7" s="18">
        <v>1000</v>
      </c>
      <c r="E7" s="18" t="s">
        <v>12</v>
      </c>
      <c r="F7" s="18">
        <f t="shared" si="0"/>
        <v>1000</v>
      </c>
      <c r="G7" s="63">
        <v>711</v>
      </c>
      <c r="H7" s="63" t="s">
        <v>60</v>
      </c>
      <c r="I7" s="63">
        <f t="shared" si="1"/>
        <v>711</v>
      </c>
      <c r="J7" s="63">
        <f t="shared" si="2"/>
        <v>209</v>
      </c>
    </row>
    <row r="8" spans="1:10" s="36" customFormat="1" x14ac:dyDescent="0.25">
      <c r="A8" s="18">
        <v>4</v>
      </c>
      <c r="B8" s="18" t="s">
        <v>547</v>
      </c>
      <c r="C8" s="18">
        <v>10</v>
      </c>
      <c r="D8" s="18">
        <v>630</v>
      </c>
      <c r="E8" s="18" t="s">
        <v>12</v>
      </c>
      <c r="F8" s="18">
        <f t="shared" si="0"/>
        <v>630</v>
      </c>
      <c r="G8" s="63">
        <v>398</v>
      </c>
      <c r="H8" s="63" t="s">
        <v>60</v>
      </c>
      <c r="I8" s="63">
        <f t="shared" si="1"/>
        <v>398</v>
      </c>
      <c r="J8" s="63">
        <f t="shared" si="2"/>
        <v>181.60000000000002</v>
      </c>
    </row>
    <row r="9" spans="1:10" s="36" customFormat="1" x14ac:dyDescent="0.25">
      <c r="A9" s="18">
        <v>5</v>
      </c>
      <c r="B9" s="18" t="s">
        <v>548</v>
      </c>
      <c r="C9" s="18">
        <v>10</v>
      </c>
      <c r="D9" s="18">
        <v>630</v>
      </c>
      <c r="E9" s="18" t="s">
        <v>12</v>
      </c>
      <c r="F9" s="18">
        <f t="shared" si="0"/>
        <v>630</v>
      </c>
      <c r="G9" s="63">
        <v>437</v>
      </c>
      <c r="H9" s="63" t="s">
        <v>60</v>
      </c>
      <c r="I9" s="63">
        <f t="shared" si="1"/>
        <v>437</v>
      </c>
      <c r="J9" s="63">
        <f t="shared" si="2"/>
        <v>142.60000000000002</v>
      </c>
    </row>
    <row r="10" spans="1:10" s="36" customFormat="1" x14ac:dyDescent="0.25">
      <c r="A10" s="18">
        <v>6</v>
      </c>
      <c r="B10" s="18" t="s">
        <v>549</v>
      </c>
      <c r="C10" s="18">
        <v>10</v>
      </c>
      <c r="D10" s="18">
        <v>630</v>
      </c>
      <c r="E10" s="18" t="s">
        <v>12</v>
      </c>
      <c r="F10" s="18">
        <f t="shared" si="0"/>
        <v>630</v>
      </c>
      <c r="G10" s="63">
        <v>507</v>
      </c>
      <c r="H10" s="63" t="s">
        <v>60</v>
      </c>
      <c r="I10" s="63">
        <f t="shared" si="1"/>
        <v>507</v>
      </c>
      <c r="J10" s="63">
        <f t="shared" si="2"/>
        <v>72.600000000000023</v>
      </c>
    </row>
    <row r="11" spans="1:10" s="36" customFormat="1" x14ac:dyDescent="0.25">
      <c r="A11" s="18">
        <v>7</v>
      </c>
      <c r="B11" s="18" t="s">
        <v>550</v>
      </c>
      <c r="C11" s="18">
        <v>10</v>
      </c>
      <c r="D11" s="18">
        <v>1000</v>
      </c>
      <c r="E11" s="18" t="s">
        <v>12</v>
      </c>
      <c r="F11" s="18">
        <f t="shared" si="0"/>
        <v>1000</v>
      </c>
      <c r="G11" s="63">
        <v>634</v>
      </c>
      <c r="H11" s="63" t="s">
        <v>60</v>
      </c>
      <c r="I11" s="63">
        <f t="shared" si="1"/>
        <v>634</v>
      </c>
      <c r="J11" s="63">
        <f t="shared" si="2"/>
        <v>286</v>
      </c>
    </row>
    <row r="12" spans="1:10" s="36" customFormat="1" x14ac:dyDescent="0.25">
      <c r="A12" s="18">
        <v>8</v>
      </c>
      <c r="B12" s="18" t="s">
        <v>551</v>
      </c>
      <c r="C12" s="18">
        <v>10</v>
      </c>
      <c r="D12" s="18">
        <v>400</v>
      </c>
      <c r="E12" s="18" t="s">
        <v>12</v>
      </c>
      <c r="F12" s="18">
        <f t="shared" si="0"/>
        <v>400</v>
      </c>
      <c r="G12" s="63">
        <v>291</v>
      </c>
      <c r="H12" s="63" t="s">
        <v>60</v>
      </c>
      <c r="I12" s="63">
        <f t="shared" si="1"/>
        <v>291</v>
      </c>
      <c r="J12" s="63">
        <f t="shared" si="2"/>
        <v>77</v>
      </c>
    </row>
    <row r="13" spans="1:10" s="36" customFormat="1" x14ac:dyDescent="0.25">
      <c r="A13" s="18">
        <v>10</v>
      </c>
      <c r="B13" s="18" t="s">
        <v>552</v>
      </c>
      <c r="C13" s="18">
        <v>10</v>
      </c>
      <c r="D13" s="18">
        <v>630</v>
      </c>
      <c r="E13" s="18" t="s">
        <v>12</v>
      </c>
      <c r="F13" s="18">
        <f t="shared" si="0"/>
        <v>630</v>
      </c>
      <c r="G13" s="63">
        <v>327</v>
      </c>
      <c r="H13" s="63" t="s">
        <v>60</v>
      </c>
      <c r="I13" s="63">
        <f t="shared" si="1"/>
        <v>327</v>
      </c>
      <c r="J13" s="63">
        <f t="shared" si="2"/>
        <v>252.60000000000002</v>
      </c>
    </row>
    <row r="14" spans="1:10" s="36" customFormat="1" x14ac:dyDescent="0.25">
      <c r="A14" s="18">
        <v>11</v>
      </c>
      <c r="B14" s="23" t="s">
        <v>553</v>
      </c>
      <c r="C14" s="18">
        <v>10</v>
      </c>
      <c r="D14" s="18">
        <v>630</v>
      </c>
      <c r="E14" s="18" t="s">
        <v>12</v>
      </c>
      <c r="F14" s="18">
        <f t="shared" si="0"/>
        <v>630</v>
      </c>
      <c r="G14" s="63">
        <v>510</v>
      </c>
      <c r="H14" s="63" t="s">
        <v>60</v>
      </c>
      <c r="I14" s="63">
        <f t="shared" si="1"/>
        <v>510</v>
      </c>
      <c r="J14" s="63">
        <f t="shared" si="2"/>
        <v>69.600000000000023</v>
      </c>
    </row>
    <row r="15" spans="1:10" s="36" customFormat="1" x14ac:dyDescent="0.25">
      <c r="A15" s="18">
        <v>12</v>
      </c>
      <c r="B15" s="18" t="s">
        <v>554</v>
      </c>
      <c r="C15" s="18">
        <v>10</v>
      </c>
      <c r="D15" s="18">
        <v>630</v>
      </c>
      <c r="E15" s="18" t="s">
        <v>12</v>
      </c>
      <c r="F15" s="18">
        <f t="shared" si="0"/>
        <v>630</v>
      </c>
      <c r="G15" s="63">
        <v>342</v>
      </c>
      <c r="H15" s="63" t="s">
        <v>60</v>
      </c>
      <c r="I15" s="63">
        <f t="shared" si="1"/>
        <v>342</v>
      </c>
      <c r="J15" s="63">
        <f t="shared" si="2"/>
        <v>237.60000000000002</v>
      </c>
    </row>
    <row r="16" spans="1:10" s="36" customFormat="1" x14ac:dyDescent="0.25">
      <c r="A16" s="18">
        <v>14</v>
      </c>
      <c r="B16" s="18" t="s">
        <v>555</v>
      </c>
      <c r="C16" s="18">
        <v>10</v>
      </c>
      <c r="D16" s="18">
        <v>400</v>
      </c>
      <c r="E16" s="18" t="s">
        <v>12</v>
      </c>
      <c r="F16" s="18">
        <f t="shared" si="0"/>
        <v>400</v>
      </c>
      <c r="G16" s="63">
        <v>320</v>
      </c>
      <c r="H16" s="63" t="s">
        <v>60</v>
      </c>
      <c r="I16" s="63">
        <f t="shared" si="1"/>
        <v>320</v>
      </c>
      <c r="J16" s="63">
        <f t="shared" si="2"/>
        <v>48</v>
      </c>
    </row>
    <row r="17" spans="1:12" s="36" customFormat="1" x14ac:dyDescent="0.25">
      <c r="A17" s="18">
        <v>15</v>
      </c>
      <c r="B17" s="18" t="s">
        <v>556</v>
      </c>
      <c r="C17" s="18">
        <v>10</v>
      </c>
      <c r="D17" s="18">
        <v>100</v>
      </c>
      <c r="E17" s="18" t="s">
        <v>12</v>
      </c>
      <c r="F17" s="18">
        <f t="shared" si="0"/>
        <v>100</v>
      </c>
      <c r="G17" s="63">
        <v>65</v>
      </c>
      <c r="H17" s="63" t="s">
        <v>60</v>
      </c>
      <c r="I17" s="63">
        <f t="shared" si="1"/>
        <v>65</v>
      </c>
      <c r="J17" s="63">
        <f t="shared" si="2"/>
        <v>27</v>
      </c>
    </row>
    <row r="18" spans="1:12" s="36" customFormat="1" x14ac:dyDescent="0.25">
      <c r="A18" s="18">
        <v>16</v>
      </c>
      <c r="B18" s="18" t="s">
        <v>557</v>
      </c>
      <c r="C18" s="18">
        <v>10</v>
      </c>
      <c r="D18" s="18">
        <v>400</v>
      </c>
      <c r="E18" s="18" t="s">
        <v>12</v>
      </c>
      <c r="F18" s="18">
        <f t="shared" si="0"/>
        <v>400</v>
      </c>
      <c r="G18" s="63">
        <v>385</v>
      </c>
      <c r="H18" s="63" t="s">
        <v>60</v>
      </c>
      <c r="I18" s="63">
        <f t="shared" si="1"/>
        <v>385</v>
      </c>
      <c r="J18" s="63">
        <v>0</v>
      </c>
    </row>
    <row r="19" spans="1:12" s="36" customFormat="1" x14ac:dyDescent="0.25">
      <c r="A19" s="18">
        <v>17</v>
      </c>
      <c r="B19" s="18" t="s">
        <v>558</v>
      </c>
      <c r="C19" s="18">
        <v>10</v>
      </c>
      <c r="D19" s="18">
        <v>160</v>
      </c>
      <c r="E19" s="18" t="s">
        <v>12</v>
      </c>
      <c r="F19" s="18">
        <f t="shared" si="0"/>
        <v>160</v>
      </c>
      <c r="G19" s="63">
        <v>128</v>
      </c>
      <c r="H19" s="63" t="s">
        <v>60</v>
      </c>
      <c r="I19" s="63">
        <f t="shared" si="1"/>
        <v>128</v>
      </c>
      <c r="J19" s="63">
        <f t="shared" si="2"/>
        <v>19.200000000000017</v>
      </c>
    </row>
    <row r="20" spans="1:12" s="36" customFormat="1" x14ac:dyDescent="0.25">
      <c r="A20" s="18">
        <v>18</v>
      </c>
      <c r="B20" s="18" t="s">
        <v>559</v>
      </c>
      <c r="C20" s="18">
        <v>10</v>
      </c>
      <c r="D20" s="18">
        <v>63</v>
      </c>
      <c r="E20" s="18" t="s">
        <v>12</v>
      </c>
      <c r="F20" s="18">
        <f t="shared" si="0"/>
        <v>63</v>
      </c>
      <c r="G20" s="63">
        <v>32</v>
      </c>
      <c r="H20" s="63" t="s">
        <v>60</v>
      </c>
      <c r="I20" s="63">
        <f t="shared" si="1"/>
        <v>32</v>
      </c>
      <c r="J20" s="63">
        <f t="shared" si="2"/>
        <v>25.96</v>
      </c>
    </row>
    <row r="21" spans="1:12" s="36" customFormat="1" x14ac:dyDescent="0.25">
      <c r="A21" s="18">
        <v>19</v>
      </c>
      <c r="B21" s="18" t="s">
        <v>560</v>
      </c>
      <c r="C21" s="18">
        <v>10</v>
      </c>
      <c r="D21" s="18">
        <v>400</v>
      </c>
      <c r="E21" s="18" t="s">
        <v>12</v>
      </c>
      <c r="F21" s="18">
        <f t="shared" si="0"/>
        <v>400</v>
      </c>
      <c r="G21" s="63">
        <v>350</v>
      </c>
      <c r="H21" s="63" t="s">
        <v>60</v>
      </c>
      <c r="I21" s="63">
        <f t="shared" si="1"/>
        <v>350</v>
      </c>
      <c r="J21" s="63">
        <f t="shared" si="2"/>
        <v>18</v>
      </c>
    </row>
    <row r="22" spans="1:12" ht="40.5" customHeight="1" x14ac:dyDescent="0.25">
      <c r="A22" s="66" t="s">
        <v>561</v>
      </c>
      <c r="B22" s="66"/>
      <c r="C22" s="66"/>
      <c r="D22" s="66"/>
      <c r="E22" s="66"/>
      <c r="F22" s="66"/>
      <c r="G22" s="66"/>
      <c r="H22" s="66"/>
      <c r="I22" s="66"/>
      <c r="J22" s="66"/>
    </row>
    <row r="23" spans="1:12" s="39" customFormat="1" x14ac:dyDescent="0.25">
      <c r="A23" s="11">
        <v>1</v>
      </c>
      <c r="B23" s="11" t="s">
        <v>562</v>
      </c>
      <c r="C23" s="11">
        <v>27.5</v>
      </c>
      <c r="D23" s="11">
        <v>250</v>
      </c>
      <c r="E23" s="11" t="s">
        <v>12</v>
      </c>
      <c r="F23" s="11">
        <f>D23</f>
        <v>250</v>
      </c>
      <c r="G23" s="56">
        <v>250</v>
      </c>
      <c r="H23" s="56" t="s">
        <v>60</v>
      </c>
      <c r="I23" s="56">
        <f>G23</f>
        <v>250</v>
      </c>
      <c r="J23" s="56">
        <v>0</v>
      </c>
    </row>
    <row r="24" spans="1:12" s="39" customFormat="1" x14ac:dyDescent="0.25">
      <c r="A24" s="11">
        <f>A23+1</f>
        <v>2</v>
      </c>
      <c r="B24" s="11" t="s">
        <v>563</v>
      </c>
      <c r="C24" s="11">
        <v>27.5</v>
      </c>
      <c r="D24" s="11">
        <v>100</v>
      </c>
      <c r="E24" s="11" t="s">
        <v>12</v>
      </c>
      <c r="F24" s="11">
        <f t="shared" ref="F24:F67" si="3">D24</f>
        <v>100</v>
      </c>
      <c r="G24" s="56">
        <v>100</v>
      </c>
      <c r="H24" s="56" t="s">
        <v>60</v>
      </c>
      <c r="I24" s="56">
        <f t="shared" ref="I24:I67" si="4">G24</f>
        <v>100</v>
      </c>
      <c r="J24" s="56">
        <v>0</v>
      </c>
    </row>
    <row r="25" spans="1:12" s="39" customFormat="1" x14ac:dyDescent="0.25">
      <c r="A25" s="11">
        <f t="shared" ref="A25:A67" si="5">A24+1</f>
        <v>3</v>
      </c>
      <c r="B25" s="11" t="s">
        <v>564</v>
      </c>
      <c r="C25" s="11">
        <v>27.5</v>
      </c>
      <c r="D25" s="11">
        <v>100</v>
      </c>
      <c r="E25" s="11" t="s">
        <v>12</v>
      </c>
      <c r="F25" s="11">
        <f t="shared" si="3"/>
        <v>100</v>
      </c>
      <c r="G25" s="56">
        <v>100</v>
      </c>
      <c r="H25" s="56" t="s">
        <v>60</v>
      </c>
      <c r="I25" s="56">
        <f t="shared" si="4"/>
        <v>100</v>
      </c>
      <c r="J25" s="56">
        <v>0</v>
      </c>
    </row>
    <row r="26" spans="1:12" s="39" customFormat="1" x14ac:dyDescent="0.25">
      <c r="A26" s="11">
        <f t="shared" si="5"/>
        <v>4</v>
      </c>
      <c r="B26" s="11" t="s">
        <v>565</v>
      </c>
      <c r="C26" s="11">
        <v>27.5</v>
      </c>
      <c r="D26" s="11">
        <v>100</v>
      </c>
      <c r="E26" s="11" t="s">
        <v>12</v>
      </c>
      <c r="F26" s="11">
        <f t="shared" si="3"/>
        <v>100</v>
      </c>
      <c r="G26" s="56">
        <v>100</v>
      </c>
      <c r="H26" s="56" t="s">
        <v>60</v>
      </c>
      <c r="I26" s="56">
        <f t="shared" si="4"/>
        <v>100</v>
      </c>
      <c r="J26" s="56">
        <v>0</v>
      </c>
    </row>
    <row r="27" spans="1:12" s="39" customFormat="1" x14ac:dyDescent="0.25">
      <c r="A27" s="11">
        <f t="shared" si="5"/>
        <v>5</v>
      </c>
      <c r="B27" s="11" t="s">
        <v>566</v>
      </c>
      <c r="C27" s="11">
        <v>27.5</v>
      </c>
      <c r="D27" s="11">
        <v>25</v>
      </c>
      <c r="E27" s="11" t="s">
        <v>12</v>
      </c>
      <c r="F27" s="11">
        <f t="shared" si="3"/>
        <v>25</v>
      </c>
      <c r="G27" s="56">
        <v>25</v>
      </c>
      <c r="H27" s="56" t="s">
        <v>60</v>
      </c>
      <c r="I27" s="56">
        <f t="shared" si="4"/>
        <v>25</v>
      </c>
      <c r="J27" s="56">
        <v>0</v>
      </c>
    </row>
    <row r="28" spans="1:12" s="40" customFormat="1" x14ac:dyDescent="0.25">
      <c r="A28" s="11">
        <f t="shared" si="5"/>
        <v>6</v>
      </c>
      <c r="B28" s="11" t="s">
        <v>567</v>
      </c>
      <c r="C28" s="11">
        <v>27.5</v>
      </c>
      <c r="D28" s="11">
        <v>400</v>
      </c>
      <c r="E28" s="11" t="s">
        <v>12</v>
      </c>
      <c r="F28" s="11">
        <f t="shared" si="3"/>
        <v>400</v>
      </c>
      <c r="G28" s="56">
        <v>368</v>
      </c>
      <c r="H28" s="56" t="s">
        <v>60</v>
      </c>
      <c r="I28" s="56">
        <f t="shared" si="4"/>
        <v>368</v>
      </c>
      <c r="J28" s="56">
        <f t="shared" ref="J28:J67" si="6">(F28*0.92)-I28</f>
        <v>0</v>
      </c>
      <c r="K28" s="39"/>
      <c r="L28" s="39"/>
    </row>
    <row r="29" spans="1:12" s="39" customFormat="1" x14ac:dyDescent="0.25">
      <c r="A29" s="11">
        <f t="shared" si="5"/>
        <v>7</v>
      </c>
      <c r="B29" s="11" t="s">
        <v>568</v>
      </c>
      <c r="C29" s="11">
        <v>27.5</v>
      </c>
      <c r="D29" s="11">
        <v>400</v>
      </c>
      <c r="E29" s="11" t="s">
        <v>12</v>
      </c>
      <c r="F29" s="11">
        <f t="shared" si="3"/>
        <v>400</v>
      </c>
      <c r="G29" s="56">
        <v>368</v>
      </c>
      <c r="H29" s="56" t="s">
        <v>60</v>
      </c>
      <c r="I29" s="56">
        <f t="shared" si="4"/>
        <v>368</v>
      </c>
      <c r="J29" s="56">
        <f t="shared" si="6"/>
        <v>0</v>
      </c>
    </row>
    <row r="30" spans="1:12" s="40" customFormat="1" x14ac:dyDescent="0.25">
      <c r="A30" s="11">
        <f t="shared" si="5"/>
        <v>8</v>
      </c>
      <c r="B30" s="11" t="s">
        <v>569</v>
      </c>
      <c r="C30" s="11">
        <v>27.5</v>
      </c>
      <c r="D30" s="11">
        <v>400</v>
      </c>
      <c r="E30" s="11" t="s">
        <v>12</v>
      </c>
      <c r="F30" s="11">
        <f t="shared" si="3"/>
        <v>400</v>
      </c>
      <c r="G30" s="56">
        <v>368</v>
      </c>
      <c r="H30" s="56" t="s">
        <v>60</v>
      </c>
      <c r="I30" s="56">
        <f t="shared" si="4"/>
        <v>368</v>
      </c>
      <c r="J30" s="56">
        <f t="shared" si="6"/>
        <v>0</v>
      </c>
    </row>
    <row r="31" spans="1:12" s="39" customFormat="1" x14ac:dyDescent="0.25">
      <c r="A31" s="11">
        <f t="shared" si="5"/>
        <v>9</v>
      </c>
      <c r="B31" s="11" t="s">
        <v>570</v>
      </c>
      <c r="C31" s="11">
        <v>27.5</v>
      </c>
      <c r="D31" s="11">
        <v>400</v>
      </c>
      <c r="E31" s="11" t="s">
        <v>12</v>
      </c>
      <c r="F31" s="11">
        <f t="shared" si="3"/>
        <v>400</v>
      </c>
      <c r="G31" s="56">
        <v>368</v>
      </c>
      <c r="H31" s="56" t="s">
        <v>60</v>
      </c>
      <c r="I31" s="56">
        <f t="shared" si="4"/>
        <v>368</v>
      </c>
      <c r="J31" s="56">
        <f t="shared" si="6"/>
        <v>0</v>
      </c>
    </row>
    <row r="32" spans="1:12" s="39" customFormat="1" x14ac:dyDescent="0.25">
      <c r="A32" s="11">
        <f t="shared" si="5"/>
        <v>10</v>
      </c>
      <c r="B32" s="11" t="s">
        <v>571</v>
      </c>
      <c r="C32" s="11">
        <v>10</v>
      </c>
      <c r="D32" s="11">
        <v>250</v>
      </c>
      <c r="E32" s="11" t="s">
        <v>12</v>
      </c>
      <c r="F32" s="11">
        <f t="shared" si="3"/>
        <v>250</v>
      </c>
      <c r="G32" s="56">
        <v>250</v>
      </c>
      <c r="H32" s="56" t="s">
        <v>60</v>
      </c>
      <c r="I32" s="56">
        <f t="shared" si="4"/>
        <v>250</v>
      </c>
      <c r="J32" s="56">
        <v>0</v>
      </c>
    </row>
    <row r="33" spans="1:12" s="39" customFormat="1" x14ac:dyDescent="0.25">
      <c r="A33" s="11">
        <f t="shared" si="5"/>
        <v>11</v>
      </c>
      <c r="B33" s="11" t="s">
        <v>572</v>
      </c>
      <c r="C33" s="11">
        <v>27.5</v>
      </c>
      <c r="D33" s="11">
        <v>100</v>
      </c>
      <c r="E33" s="11" t="s">
        <v>12</v>
      </c>
      <c r="F33" s="11">
        <f t="shared" si="3"/>
        <v>100</v>
      </c>
      <c r="G33" s="56">
        <v>100</v>
      </c>
      <c r="H33" s="56" t="s">
        <v>60</v>
      </c>
      <c r="I33" s="56">
        <f t="shared" si="4"/>
        <v>100</v>
      </c>
      <c r="J33" s="56">
        <v>0</v>
      </c>
    </row>
    <row r="34" spans="1:12" s="39" customFormat="1" x14ac:dyDescent="0.25">
      <c r="A34" s="11">
        <f t="shared" si="5"/>
        <v>12</v>
      </c>
      <c r="B34" s="11" t="s">
        <v>573</v>
      </c>
      <c r="C34" s="11">
        <v>10</v>
      </c>
      <c r="D34" s="11">
        <v>250</v>
      </c>
      <c r="E34" s="11" t="s">
        <v>12</v>
      </c>
      <c r="F34" s="11">
        <f t="shared" si="3"/>
        <v>250</v>
      </c>
      <c r="G34" s="56">
        <v>250</v>
      </c>
      <c r="H34" s="56" t="s">
        <v>60</v>
      </c>
      <c r="I34" s="56">
        <f t="shared" si="4"/>
        <v>250</v>
      </c>
      <c r="J34" s="56">
        <v>0</v>
      </c>
    </row>
    <row r="35" spans="1:12" s="39" customFormat="1" x14ac:dyDescent="0.25">
      <c r="A35" s="11">
        <f t="shared" si="5"/>
        <v>13</v>
      </c>
      <c r="B35" s="11" t="s">
        <v>574</v>
      </c>
      <c r="C35" s="11">
        <v>27.5</v>
      </c>
      <c r="D35" s="11">
        <v>25</v>
      </c>
      <c r="E35" s="11" t="s">
        <v>12</v>
      </c>
      <c r="F35" s="11">
        <f t="shared" si="3"/>
        <v>25</v>
      </c>
      <c r="G35" s="56">
        <v>25</v>
      </c>
      <c r="H35" s="56" t="s">
        <v>60</v>
      </c>
      <c r="I35" s="56">
        <f t="shared" si="4"/>
        <v>25</v>
      </c>
      <c r="J35" s="56">
        <v>0</v>
      </c>
    </row>
    <row r="36" spans="1:12" s="39" customFormat="1" x14ac:dyDescent="0.25">
      <c r="A36" s="11">
        <f t="shared" si="5"/>
        <v>14</v>
      </c>
      <c r="B36" s="11" t="s">
        <v>575</v>
      </c>
      <c r="C36" s="11">
        <v>27.5</v>
      </c>
      <c r="D36" s="11">
        <v>25</v>
      </c>
      <c r="E36" s="11" t="s">
        <v>12</v>
      </c>
      <c r="F36" s="11">
        <f t="shared" si="3"/>
        <v>25</v>
      </c>
      <c r="G36" s="56">
        <v>25</v>
      </c>
      <c r="H36" s="56" t="s">
        <v>60</v>
      </c>
      <c r="I36" s="56">
        <f t="shared" si="4"/>
        <v>25</v>
      </c>
      <c r="J36" s="56">
        <v>0</v>
      </c>
    </row>
    <row r="37" spans="1:12" s="39" customFormat="1" x14ac:dyDescent="0.25">
      <c r="A37" s="11">
        <f t="shared" si="5"/>
        <v>15</v>
      </c>
      <c r="B37" s="11" t="s">
        <v>576</v>
      </c>
      <c r="C37" s="11">
        <v>6</v>
      </c>
      <c r="D37" s="11">
        <v>400</v>
      </c>
      <c r="E37" s="11" t="s">
        <v>12</v>
      </c>
      <c r="F37" s="11">
        <f t="shared" si="3"/>
        <v>400</v>
      </c>
      <c r="G37" s="56">
        <v>400</v>
      </c>
      <c r="H37" s="56" t="s">
        <v>60</v>
      </c>
      <c r="I37" s="56">
        <f t="shared" si="4"/>
        <v>400</v>
      </c>
      <c r="J37" s="56">
        <v>0</v>
      </c>
    </row>
    <row r="38" spans="1:12" s="39" customFormat="1" x14ac:dyDescent="0.25">
      <c r="A38" s="11">
        <f t="shared" si="5"/>
        <v>16</v>
      </c>
      <c r="B38" s="11" t="s">
        <v>577</v>
      </c>
      <c r="C38" s="11">
        <v>6</v>
      </c>
      <c r="D38" s="11">
        <v>400</v>
      </c>
      <c r="E38" s="11" t="s">
        <v>12</v>
      </c>
      <c r="F38" s="11">
        <f t="shared" si="3"/>
        <v>400</v>
      </c>
      <c r="G38" s="56">
        <v>400</v>
      </c>
      <c r="H38" s="56" t="s">
        <v>60</v>
      </c>
      <c r="I38" s="56">
        <f t="shared" si="4"/>
        <v>400</v>
      </c>
      <c r="J38" s="56">
        <v>0</v>
      </c>
    </row>
    <row r="39" spans="1:12" s="39" customFormat="1" x14ac:dyDescent="0.25">
      <c r="A39" s="11">
        <f t="shared" si="5"/>
        <v>17</v>
      </c>
      <c r="B39" s="11" t="s">
        <v>578</v>
      </c>
      <c r="C39" s="11">
        <v>6</v>
      </c>
      <c r="D39" s="11">
        <v>1000</v>
      </c>
      <c r="E39" s="11" t="s">
        <v>12</v>
      </c>
      <c r="F39" s="11">
        <f t="shared" si="3"/>
        <v>1000</v>
      </c>
      <c r="G39" s="56">
        <v>1000</v>
      </c>
      <c r="H39" s="56" t="s">
        <v>60</v>
      </c>
      <c r="I39" s="56">
        <f t="shared" si="4"/>
        <v>1000</v>
      </c>
      <c r="J39" s="56">
        <v>0</v>
      </c>
    </row>
    <row r="40" spans="1:12" s="39" customFormat="1" x14ac:dyDescent="0.25">
      <c r="A40" s="11">
        <f t="shared" si="5"/>
        <v>18</v>
      </c>
      <c r="B40" s="11" t="s">
        <v>579</v>
      </c>
      <c r="C40" s="11">
        <v>6</v>
      </c>
      <c r="D40" s="11">
        <v>320</v>
      </c>
      <c r="E40" s="11" t="s">
        <v>12</v>
      </c>
      <c r="F40" s="11">
        <f t="shared" si="3"/>
        <v>320</v>
      </c>
      <c r="G40" s="56">
        <v>320</v>
      </c>
      <c r="H40" s="56" t="s">
        <v>60</v>
      </c>
      <c r="I40" s="56">
        <f t="shared" si="4"/>
        <v>320</v>
      </c>
      <c r="J40" s="56">
        <v>0</v>
      </c>
    </row>
    <row r="41" spans="1:12" s="39" customFormat="1" x14ac:dyDescent="0.25">
      <c r="A41" s="11">
        <f t="shared" si="5"/>
        <v>19</v>
      </c>
      <c r="B41" s="11" t="s">
        <v>580</v>
      </c>
      <c r="C41" s="11">
        <v>6</v>
      </c>
      <c r="D41" s="11">
        <v>630</v>
      </c>
      <c r="E41" s="11" t="s">
        <v>12</v>
      </c>
      <c r="F41" s="11">
        <f t="shared" si="3"/>
        <v>630</v>
      </c>
      <c r="G41" s="56">
        <v>630</v>
      </c>
      <c r="H41" s="56" t="s">
        <v>60</v>
      </c>
      <c r="I41" s="56">
        <f t="shared" si="4"/>
        <v>630</v>
      </c>
      <c r="J41" s="56">
        <v>0</v>
      </c>
    </row>
    <row r="42" spans="1:12" s="39" customFormat="1" x14ac:dyDescent="0.25">
      <c r="A42" s="11">
        <f t="shared" si="5"/>
        <v>20</v>
      </c>
      <c r="B42" s="11" t="s">
        <v>581</v>
      </c>
      <c r="C42" s="11">
        <v>6</v>
      </c>
      <c r="D42" s="11">
        <v>250</v>
      </c>
      <c r="E42" s="11" t="s">
        <v>12</v>
      </c>
      <c r="F42" s="11">
        <f t="shared" si="3"/>
        <v>250</v>
      </c>
      <c r="G42" s="56">
        <v>250</v>
      </c>
      <c r="H42" s="56" t="s">
        <v>60</v>
      </c>
      <c r="I42" s="56">
        <f t="shared" si="4"/>
        <v>250</v>
      </c>
      <c r="J42" s="56">
        <v>0</v>
      </c>
    </row>
    <row r="43" spans="1:12" s="39" customFormat="1" x14ac:dyDescent="0.25">
      <c r="A43" s="11">
        <f t="shared" si="5"/>
        <v>21</v>
      </c>
      <c r="B43" s="11" t="s">
        <v>582</v>
      </c>
      <c r="C43" s="11">
        <v>6</v>
      </c>
      <c r="D43" s="11">
        <v>630</v>
      </c>
      <c r="E43" s="11" t="s">
        <v>12</v>
      </c>
      <c r="F43" s="11">
        <f t="shared" si="3"/>
        <v>630</v>
      </c>
      <c r="G43" s="56">
        <v>630</v>
      </c>
      <c r="H43" s="56" t="s">
        <v>60</v>
      </c>
      <c r="I43" s="56">
        <f t="shared" si="4"/>
        <v>630</v>
      </c>
      <c r="J43" s="56">
        <v>0</v>
      </c>
    </row>
    <row r="44" spans="1:12" s="32" customFormat="1" x14ac:dyDescent="0.25">
      <c r="A44" s="11">
        <f t="shared" si="5"/>
        <v>22</v>
      </c>
      <c r="B44" s="11" t="s">
        <v>583</v>
      </c>
      <c r="C44" s="11">
        <v>6</v>
      </c>
      <c r="D44" s="11">
        <v>250</v>
      </c>
      <c r="E44" s="11" t="s">
        <v>12</v>
      </c>
      <c r="F44" s="11">
        <f t="shared" si="3"/>
        <v>250</v>
      </c>
      <c r="G44" s="56">
        <v>250</v>
      </c>
      <c r="H44" s="56" t="s">
        <v>60</v>
      </c>
      <c r="I44" s="56">
        <f t="shared" si="4"/>
        <v>250</v>
      </c>
      <c r="J44" s="56">
        <v>0</v>
      </c>
      <c r="K44" s="39"/>
      <c r="L44" s="39"/>
    </row>
    <row r="45" spans="1:12" s="32" customFormat="1" x14ac:dyDescent="0.25">
      <c r="A45" s="11">
        <f t="shared" si="5"/>
        <v>23</v>
      </c>
      <c r="B45" s="11" t="s">
        <v>584</v>
      </c>
      <c r="C45" s="11">
        <v>6</v>
      </c>
      <c r="D45" s="11">
        <v>1000</v>
      </c>
      <c r="E45" s="11" t="s">
        <v>12</v>
      </c>
      <c r="F45" s="11">
        <f t="shared" si="3"/>
        <v>1000</v>
      </c>
      <c r="G45" s="56">
        <v>1000</v>
      </c>
      <c r="H45" s="56" t="s">
        <v>60</v>
      </c>
      <c r="I45" s="56">
        <f t="shared" si="4"/>
        <v>1000</v>
      </c>
      <c r="J45" s="56">
        <v>0</v>
      </c>
      <c r="K45" s="39"/>
      <c r="L45" s="39"/>
    </row>
    <row r="46" spans="1:12" s="32" customFormat="1" x14ac:dyDescent="0.25">
      <c r="A46" s="11">
        <f t="shared" si="5"/>
        <v>24</v>
      </c>
      <c r="B46" s="11" t="s">
        <v>585</v>
      </c>
      <c r="C46" s="11">
        <v>6</v>
      </c>
      <c r="D46" s="11">
        <v>630</v>
      </c>
      <c r="E46" s="11" t="s">
        <v>12</v>
      </c>
      <c r="F46" s="11">
        <f t="shared" si="3"/>
        <v>630</v>
      </c>
      <c r="G46" s="56">
        <v>630</v>
      </c>
      <c r="H46" s="56" t="s">
        <v>60</v>
      </c>
      <c r="I46" s="56">
        <f t="shared" si="4"/>
        <v>630</v>
      </c>
      <c r="J46" s="56">
        <v>0</v>
      </c>
      <c r="K46" s="39"/>
      <c r="L46" s="39"/>
    </row>
    <row r="47" spans="1:12" s="32" customFormat="1" x14ac:dyDescent="0.25">
      <c r="A47" s="11">
        <f t="shared" si="5"/>
        <v>25</v>
      </c>
      <c r="B47" s="11" t="s">
        <v>586</v>
      </c>
      <c r="C47" s="11">
        <v>6</v>
      </c>
      <c r="D47" s="11">
        <v>630</v>
      </c>
      <c r="E47" s="11" t="s">
        <v>12</v>
      </c>
      <c r="F47" s="11">
        <f t="shared" si="3"/>
        <v>630</v>
      </c>
      <c r="G47" s="56">
        <v>630</v>
      </c>
      <c r="H47" s="56" t="s">
        <v>60</v>
      </c>
      <c r="I47" s="56">
        <f t="shared" si="4"/>
        <v>630</v>
      </c>
      <c r="J47" s="56">
        <v>0</v>
      </c>
      <c r="K47" s="39"/>
      <c r="L47" s="39"/>
    </row>
    <row r="48" spans="1:12" s="32" customFormat="1" x14ac:dyDescent="0.25">
      <c r="A48" s="11">
        <f t="shared" si="5"/>
        <v>26</v>
      </c>
      <c r="B48" s="11" t="s">
        <v>587</v>
      </c>
      <c r="C48" s="11">
        <v>6</v>
      </c>
      <c r="D48" s="11">
        <v>630</v>
      </c>
      <c r="E48" s="11" t="s">
        <v>12</v>
      </c>
      <c r="F48" s="11">
        <f t="shared" si="3"/>
        <v>630</v>
      </c>
      <c r="G48" s="56">
        <v>630</v>
      </c>
      <c r="H48" s="56" t="s">
        <v>60</v>
      </c>
      <c r="I48" s="56">
        <f t="shared" si="4"/>
        <v>630</v>
      </c>
      <c r="J48" s="56">
        <v>0</v>
      </c>
      <c r="K48" s="39"/>
      <c r="L48" s="39"/>
    </row>
    <row r="49" spans="1:12" s="32" customFormat="1" x14ac:dyDescent="0.25">
      <c r="A49" s="11">
        <f t="shared" si="5"/>
        <v>27</v>
      </c>
      <c r="B49" s="11" t="s">
        <v>588</v>
      </c>
      <c r="C49" s="11">
        <v>6</v>
      </c>
      <c r="D49" s="11">
        <v>320</v>
      </c>
      <c r="E49" s="11" t="s">
        <v>12</v>
      </c>
      <c r="F49" s="11">
        <f t="shared" si="3"/>
        <v>320</v>
      </c>
      <c r="G49" s="56">
        <v>320</v>
      </c>
      <c r="H49" s="56" t="s">
        <v>60</v>
      </c>
      <c r="I49" s="56">
        <f t="shared" si="4"/>
        <v>320</v>
      </c>
      <c r="J49" s="56">
        <v>0</v>
      </c>
      <c r="K49" s="39"/>
      <c r="L49" s="39"/>
    </row>
    <row r="50" spans="1:12" s="32" customFormat="1" x14ac:dyDescent="0.25">
      <c r="A50" s="11">
        <f t="shared" si="5"/>
        <v>28</v>
      </c>
      <c r="B50" s="11" t="s">
        <v>589</v>
      </c>
      <c r="C50" s="11">
        <v>6</v>
      </c>
      <c r="D50" s="11">
        <v>630</v>
      </c>
      <c r="E50" s="11" t="s">
        <v>12</v>
      </c>
      <c r="F50" s="11">
        <f t="shared" si="3"/>
        <v>630</v>
      </c>
      <c r="G50" s="56">
        <v>630</v>
      </c>
      <c r="H50" s="56" t="s">
        <v>60</v>
      </c>
      <c r="I50" s="56">
        <f t="shared" si="4"/>
        <v>630</v>
      </c>
      <c r="J50" s="56">
        <v>0</v>
      </c>
      <c r="K50" s="39"/>
      <c r="L50" s="39"/>
    </row>
    <row r="51" spans="1:12" s="32" customFormat="1" x14ac:dyDescent="0.25">
      <c r="A51" s="11">
        <f t="shared" si="5"/>
        <v>29</v>
      </c>
      <c r="B51" s="11" t="s">
        <v>590</v>
      </c>
      <c r="C51" s="11">
        <v>6</v>
      </c>
      <c r="D51" s="11">
        <v>630</v>
      </c>
      <c r="E51" s="11" t="s">
        <v>12</v>
      </c>
      <c r="F51" s="11">
        <f t="shared" si="3"/>
        <v>630</v>
      </c>
      <c r="G51" s="56">
        <v>630</v>
      </c>
      <c r="H51" s="56" t="s">
        <v>60</v>
      </c>
      <c r="I51" s="56">
        <f t="shared" si="4"/>
        <v>630</v>
      </c>
      <c r="J51" s="56">
        <v>0</v>
      </c>
      <c r="K51" s="39"/>
      <c r="L51" s="39"/>
    </row>
    <row r="52" spans="1:12" s="32" customFormat="1" x14ac:dyDescent="0.25">
      <c r="A52" s="11">
        <f t="shared" si="5"/>
        <v>30</v>
      </c>
      <c r="B52" s="11" t="s">
        <v>591</v>
      </c>
      <c r="C52" s="11">
        <v>6</v>
      </c>
      <c r="D52" s="11">
        <v>180</v>
      </c>
      <c r="E52" s="11" t="s">
        <v>12</v>
      </c>
      <c r="F52" s="11">
        <f t="shared" si="3"/>
        <v>180</v>
      </c>
      <c r="G52" s="56">
        <v>180</v>
      </c>
      <c r="H52" s="56" t="s">
        <v>60</v>
      </c>
      <c r="I52" s="56">
        <f t="shared" si="4"/>
        <v>180</v>
      </c>
      <c r="J52" s="56">
        <v>0</v>
      </c>
      <c r="K52" s="39"/>
      <c r="L52" s="39"/>
    </row>
    <row r="53" spans="1:12" s="32" customFormat="1" x14ac:dyDescent="0.25">
      <c r="A53" s="11">
        <f t="shared" si="5"/>
        <v>31</v>
      </c>
      <c r="B53" s="11" t="s">
        <v>592</v>
      </c>
      <c r="C53" s="11">
        <v>6</v>
      </c>
      <c r="D53" s="11">
        <v>630</v>
      </c>
      <c r="E53" s="11" t="s">
        <v>12</v>
      </c>
      <c r="F53" s="11">
        <f t="shared" si="3"/>
        <v>630</v>
      </c>
      <c r="G53" s="56">
        <v>630</v>
      </c>
      <c r="H53" s="56" t="s">
        <v>60</v>
      </c>
      <c r="I53" s="56">
        <f t="shared" si="4"/>
        <v>630</v>
      </c>
      <c r="J53" s="56">
        <v>0</v>
      </c>
      <c r="K53" s="39"/>
      <c r="L53" s="39"/>
    </row>
    <row r="54" spans="1:12" s="32" customFormat="1" x14ac:dyDescent="0.25">
      <c r="A54" s="11">
        <f t="shared" si="5"/>
        <v>32</v>
      </c>
      <c r="B54" s="11" t="s">
        <v>593</v>
      </c>
      <c r="C54" s="11">
        <v>6</v>
      </c>
      <c r="D54" s="11">
        <v>400</v>
      </c>
      <c r="E54" s="11" t="s">
        <v>12</v>
      </c>
      <c r="F54" s="11">
        <f t="shared" si="3"/>
        <v>400</v>
      </c>
      <c r="G54" s="56">
        <v>400</v>
      </c>
      <c r="H54" s="56" t="s">
        <v>60</v>
      </c>
      <c r="I54" s="56">
        <f t="shared" si="4"/>
        <v>400</v>
      </c>
      <c r="J54" s="56">
        <v>0</v>
      </c>
      <c r="K54" s="39"/>
      <c r="L54" s="39"/>
    </row>
    <row r="55" spans="1:12" s="32" customFormat="1" x14ac:dyDescent="0.25">
      <c r="A55" s="11">
        <f t="shared" si="5"/>
        <v>33</v>
      </c>
      <c r="B55" s="11" t="s">
        <v>594</v>
      </c>
      <c r="C55" s="11">
        <v>35</v>
      </c>
      <c r="D55" s="11">
        <v>10000</v>
      </c>
      <c r="E55" s="11" t="s">
        <v>12</v>
      </c>
      <c r="F55" s="11">
        <f t="shared" si="3"/>
        <v>10000</v>
      </c>
      <c r="G55" s="56">
        <v>10000</v>
      </c>
      <c r="H55" s="56" t="s">
        <v>60</v>
      </c>
      <c r="I55" s="56">
        <f t="shared" si="4"/>
        <v>10000</v>
      </c>
      <c r="J55" s="56">
        <v>0</v>
      </c>
      <c r="K55" s="39"/>
      <c r="L55" s="39"/>
    </row>
    <row r="56" spans="1:12" s="32" customFormat="1" x14ac:dyDescent="0.25">
      <c r="A56" s="11">
        <f t="shared" si="5"/>
        <v>34</v>
      </c>
      <c r="B56" s="11" t="s">
        <v>595</v>
      </c>
      <c r="C56" s="11">
        <v>6</v>
      </c>
      <c r="D56" s="11">
        <v>400</v>
      </c>
      <c r="E56" s="11" t="s">
        <v>12</v>
      </c>
      <c r="F56" s="11">
        <f t="shared" si="3"/>
        <v>400</v>
      </c>
      <c r="G56" s="56">
        <v>400</v>
      </c>
      <c r="H56" s="56" t="s">
        <v>60</v>
      </c>
      <c r="I56" s="56">
        <f t="shared" si="4"/>
        <v>400</v>
      </c>
      <c r="J56" s="56">
        <v>0</v>
      </c>
      <c r="K56" s="39"/>
      <c r="L56" s="39"/>
    </row>
    <row r="57" spans="1:12" s="32" customFormat="1" x14ac:dyDescent="0.25">
      <c r="A57" s="11">
        <f t="shared" si="5"/>
        <v>35</v>
      </c>
      <c r="B57" s="11" t="s">
        <v>596</v>
      </c>
      <c r="C57" s="11">
        <v>6</v>
      </c>
      <c r="D57" s="11">
        <v>250</v>
      </c>
      <c r="E57" s="11" t="s">
        <v>12</v>
      </c>
      <c r="F57" s="11">
        <f t="shared" si="3"/>
        <v>250</v>
      </c>
      <c r="G57" s="56">
        <v>250</v>
      </c>
      <c r="H57" s="56" t="s">
        <v>60</v>
      </c>
      <c r="I57" s="56">
        <f t="shared" si="4"/>
        <v>250</v>
      </c>
      <c r="J57" s="56">
        <v>0</v>
      </c>
      <c r="K57" s="39"/>
      <c r="L57" s="39"/>
    </row>
    <row r="58" spans="1:12" s="32" customFormat="1" x14ac:dyDescent="0.25">
      <c r="A58" s="11">
        <f t="shared" si="5"/>
        <v>36</v>
      </c>
      <c r="B58" s="10" t="s">
        <v>597</v>
      </c>
      <c r="C58" s="11">
        <v>6</v>
      </c>
      <c r="D58" s="10">
        <v>160</v>
      </c>
      <c r="E58" s="11" t="s">
        <v>12</v>
      </c>
      <c r="F58" s="11">
        <f t="shared" si="3"/>
        <v>160</v>
      </c>
      <c r="G58" s="61">
        <v>160</v>
      </c>
      <c r="H58" s="56" t="s">
        <v>60</v>
      </c>
      <c r="I58" s="56">
        <f t="shared" si="4"/>
        <v>160</v>
      </c>
      <c r="J58" s="56">
        <v>0</v>
      </c>
    </row>
    <row r="59" spans="1:12" s="32" customFormat="1" x14ac:dyDescent="0.25">
      <c r="A59" s="11">
        <f t="shared" si="5"/>
        <v>37</v>
      </c>
      <c r="B59" s="10" t="s">
        <v>598</v>
      </c>
      <c r="C59" s="11">
        <v>10</v>
      </c>
      <c r="D59" s="10">
        <v>250</v>
      </c>
      <c r="E59" s="11" t="s">
        <v>12</v>
      </c>
      <c r="F59" s="11">
        <f t="shared" si="3"/>
        <v>250</v>
      </c>
      <c r="G59" s="61">
        <v>250</v>
      </c>
      <c r="H59" s="56" t="s">
        <v>60</v>
      </c>
      <c r="I59" s="56">
        <f t="shared" si="4"/>
        <v>250</v>
      </c>
      <c r="J59" s="56">
        <v>0</v>
      </c>
    </row>
    <row r="60" spans="1:12" s="32" customFormat="1" x14ac:dyDescent="0.25">
      <c r="A60" s="11">
        <f t="shared" si="5"/>
        <v>38</v>
      </c>
      <c r="B60" s="10" t="s">
        <v>599</v>
      </c>
      <c r="C60" s="11">
        <v>6</v>
      </c>
      <c r="D60" s="10">
        <v>180</v>
      </c>
      <c r="E60" s="11" t="s">
        <v>12</v>
      </c>
      <c r="F60" s="11">
        <f t="shared" si="3"/>
        <v>180</v>
      </c>
      <c r="G60" s="61">
        <v>180</v>
      </c>
      <c r="H60" s="56" t="s">
        <v>60</v>
      </c>
      <c r="I60" s="56">
        <f t="shared" si="4"/>
        <v>180</v>
      </c>
      <c r="J60" s="56">
        <v>0</v>
      </c>
    </row>
    <row r="61" spans="1:12" s="32" customFormat="1" x14ac:dyDescent="0.25">
      <c r="A61" s="11">
        <f t="shared" si="5"/>
        <v>39</v>
      </c>
      <c r="B61" s="10" t="s">
        <v>600</v>
      </c>
      <c r="C61" s="11">
        <v>6</v>
      </c>
      <c r="D61" s="10">
        <v>400</v>
      </c>
      <c r="E61" s="11" t="s">
        <v>12</v>
      </c>
      <c r="F61" s="11">
        <f t="shared" si="3"/>
        <v>400</v>
      </c>
      <c r="G61" s="61">
        <v>400</v>
      </c>
      <c r="H61" s="56" t="s">
        <v>60</v>
      </c>
      <c r="I61" s="56">
        <f t="shared" si="4"/>
        <v>400</v>
      </c>
      <c r="J61" s="56">
        <v>0</v>
      </c>
    </row>
    <row r="62" spans="1:12" s="32" customFormat="1" x14ac:dyDescent="0.25">
      <c r="A62" s="11">
        <f t="shared" si="5"/>
        <v>40</v>
      </c>
      <c r="B62" s="10" t="s">
        <v>601</v>
      </c>
      <c r="C62" s="11">
        <v>6</v>
      </c>
      <c r="D62" s="10">
        <v>180</v>
      </c>
      <c r="E62" s="11" t="s">
        <v>12</v>
      </c>
      <c r="F62" s="11">
        <f t="shared" si="3"/>
        <v>180</v>
      </c>
      <c r="G62" s="61">
        <v>180</v>
      </c>
      <c r="H62" s="56" t="s">
        <v>60</v>
      </c>
      <c r="I62" s="56">
        <f t="shared" si="4"/>
        <v>180</v>
      </c>
      <c r="J62" s="56">
        <v>0</v>
      </c>
    </row>
    <row r="63" spans="1:12" s="32" customFormat="1" x14ac:dyDescent="0.25">
      <c r="A63" s="11">
        <f t="shared" si="5"/>
        <v>41</v>
      </c>
      <c r="B63" s="10" t="s">
        <v>602</v>
      </c>
      <c r="C63" s="11">
        <v>10</v>
      </c>
      <c r="D63" s="10">
        <v>630</v>
      </c>
      <c r="E63" s="11" t="s">
        <v>12</v>
      </c>
      <c r="F63" s="11">
        <f t="shared" si="3"/>
        <v>630</v>
      </c>
      <c r="G63" s="61">
        <v>630</v>
      </c>
      <c r="H63" s="56" t="s">
        <v>60</v>
      </c>
      <c r="I63" s="56">
        <f t="shared" si="4"/>
        <v>630</v>
      </c>
      <c r="J63" s="56">
        <v>0</v>
      </c>
    </row>
    <row r="64" spans="1:12" s="32" customFormat="1" x14ac:dyDescent="0.25">
      <c r="A64" s="11">
        <f t="shared" si="5"/>
        <v>42</v>
      </c>
      <c r="B64" s="10" t="s">
        <v>603</v>
      </c>
      <c r="C64" s="11">
        <v>10</v>
      </c>
      <c r="D64" s="10">
        <v>250</v>
      </c>
      <c r="E64" s="11" t="s">
        <v>12</v>
      </c>
      <c r="F64" s="11">
        <f t="shared" si="3"/>
        <v>250</v>
      </c>
      <c r="G64" s="61">
        <v>250</v>
      </c>
      <c r="H64" s="56" t="s">
        <v>60</v>
      </c>
      <c r="I64" s="56">
        <f t="shared" si="4"/>
        <v>250</v>
      </c>
      <c r="J64" s="56">
        <v>0</v>
      </c>
    </row>
    <row r="65" spans="1:12" s="32" customFormat="1" x14ac:dyDescent="0.25">
      <c r="A65" s="11">
        <f t="shared" si="5"/>
        <v>43</v>
      </c>
      <c r="B65" s="11" t="s">
        <v>604</v>
      </c>
      <c r="C65" s="11">
        <v>10</v>
      </c>
      <c r="D65" s="11">
        <v>160</v>
      </c>
      <c r="E65" s="11" t="s">
        <v>12</v>
      </c>
      <c r="F65" s="11">
        <f t="shared" si="3"/>
        <v>160</v>
      </c>
      <c r="G65" s="56">
        <v>128</v>
      </c>
      <c r="H65" s="56" t="s">
        <v>60</v>
      </c>
      <c r="I65" s="56">
        <f t="shared" si="4"/>
        <v>128</v>
      </c>
      <c r="J65" s="56">
        <f t="shared" si="6"/>
        <v>19.200000000000017</v>
      </c>
      <c r="K65" s="39"/>
      <c r="L65" s="39"/>
    </row>
    <row r="66" spans="1:12" s="32" customFormat="1" x14ac:dyDescent="0.25">
      <c r="A66" s="11">
        <f t="shared" si="5"/>
        <v>44</v>
      </c>
      <c r="B66" s="11" t="s">
        <v>605</v>
      </c>
      <c r="C66" s="11">
        <v>10</v>
      </c>
      <c r="D66" s="11">
        <v>160</v>
      </c>
      <c r="E66" s="11" t="s">
        <v>12</v>
      </c>
      <c r="F66" s="11">
        <f t="shared" si="3"/>
        <v>160</v>
      </c>
      <c r="G66" s="56">
        <v>128</v>
      </c>
      <c r="H66" s="56" t="s">
        <v>60</v>
      </c>
      <c r="I66" s="56">
        <f t="shared" si="4"/>
        <v>128</v>
      </c>
      <c r="J66" s="56">
        <f t="shared" si="6"/>
        <v>19.200000000000017</v>
      </c>
      <c r="K66" s="39"/>
      <c r="L66" s="39"/>
    </row>
    <row r="67" spans="1:12" s="32" customFormat="1" x14ac:dyDescent="0.25">
      <c r="A67" s="11">
        <f t="shared" si="5"/>
        <v>45</v>
      </c>
      <c r="B67" s="11" t="s">
        <v>606</v>
      </c>
      <c r="C67" s="11">
        <v>10</v>
      </c>
      <c r="D67" s="11">
        <v>100</v>
      </c>
      <c r="E67" s="11" t="s">
        <v>12</v>
      </c>
      <c r="F67" s="11">
        <f t="shared" si="3"/>
        <v>100</v>
      </c>
      <c r="G67" s="56">
        <v>80</v>
      </c>
      <c r="H67" s="56" t="s">
        <v>60</v>
      </c>
      <c r="I67" s="56">
        <f t="shared" si="4"/>
        <v>80</v>
      </c>
      <c r="J67" s="56">
        <f t="shared" si="6"/>
        <v>12</v>
      </c>
      <c r="K67" s="39"/>
      <c r="L67" s="39"/>
    </row>
    <row r="68" spans="1:12" ht="40.5" customHeight="1" x14ac:dyDescent="0.25">
      <c r="A68" s="66" t="s">
        <v>607</v>
      </c>
      <c r="B68" s="66"/>
      <c r="C68" s="66"/>
      <c r="D68" s="66"/>
      <c r="E68" s="66"/>
      <c r="F68" s="66"/>
      <c r="G68" s="66"/>
      <c r="H68" s="66"/>
      <c r="I68" s="66"/>
      <c r="J68" s="66"/>
    </row>
    <row r="69" spans="1:12" s="38" customFormat="1" x14ac:dyDescent="0.25">
      <c r="A69" s="20">
        <v>1</v>
      </c>
      <c r="B69" s="20" t="s">
        <v>608</v>
      </c>
      <c r="C69" s="20">
        <v>10</v>
      </c>
      <c r="D69" s="37">
        <v>630</v>
      </c>
      <c r="E69" s="20" t="s">
        <v>12</v>
      </c>
      <c r="F69" s="20">
        <v>630</v>
      </c>
      <c r="G69" s="47">
        <v>305</v>
      </c>
      <c r="H69" s="47" t="s">
        <v>60</v>
      </c>
      <c r="I69" s="47">
        <f>SUM(G69:H69)</f>
        <v>305</v>
      </c>
      <c r="J69" s="47">
        <f>(F69*0.92)-I69</f>
        <v>274.60000000000002</v>
      </c>
    </row>
    <row r="70" spans="1:12" s="38" customFormat="1" x14ac:dyDescent="0.25">
      <c r="A70" s="20">
        <v>2</v>
      </c>
      <c r="B70" s="20" t="s">
        <v>609</v>
      </c>
      <c r="C70" s="20">
        <v>10</v>
      </c>
      <c r="D70" s="20">
        <v>400</v>
      </c>
      <c r="E70" s="20" t="s">
        <v>12</v>
      </c>
      <c r="F70" s="20">
        <v>400</v>
      </c>
      <c r="G70" s="47">
        <v>120</v>
      </c>
      <c r="H70" s="47" t="s">
        <v>60</v>
      </c>
      <c r="I70" s="47">
        <f t="shared" ref="I70:I102" si="7">SUM(G70:H70)</f>
        <v>120</v>
      </c>
      <c r="J70" s="47">
        <f t="shared" ref="J70:J102" si="8">(F70*0.92)-I70</f>
        <v>248</v>
      </c>
    </row>
    <row r="71" spans="1:12" s="38" customFormat="1" x14ac:dyDescent="0.25">
      <c r="A71" s="20">
        <v>3</v>
      </c>
      <c r="B71" s="20" t="s">
        <v>610</v>
      </c>
      <c r="C71" s="20">
        <v>10</v>
      </c>
      <c r="D71" s="20">
        <v>250</v>
      </c>
      <c r="E71" s="20" t="s">
        <v>12</v>
      </c>
      <c r="F71" s="20">
        <v>250</v>
      </c>
      <c r="G71" s="47">
        <v>121</v>
      </c>
      <c r="H71" s="47" t="s">
        <v>60</v>
      </c>
      <c r="I71" s="47">
        <f t="shared" si="7"/>
        <v>121</v>
      </c>
      <c r="J71" s="47">
        <f t="shared" si="8"/>
        <v>109</v>
      </c>
    </row>
    <row r="72" spans="1:12" s="38" customFormat="1" x14ac:dyDescent="0.25">
      <c r="A72" s="20">
        <v>4</v>
      </c>
      <c r="B72" s="20" t="s">
        <v>611</v>
      </c>
      <c r="C72" s="20">
        <v>10</v>
      </c>
      <c r="D72" s="20">
        <v>250</v>
      </c>
      <c r="E72" s="20" t="s">
        <v>12</v>
      </c>
      <c r="F72" s="20">
        <v>250</v>
      </c>
      <c r="G72" s="47">
        <v>60</v>
      </c>
      <c r="H72" s="47" t="s">
        <v>60</v>
      </c>
      <c r="I72" s="47">
        <f t="shared" si="7"/>
        <v>60</v>
      </c>
      <c r="J72" s="47">
        <f t="shared" si="8"/>
        <v>170</v>
      </c>
    </row>
    <row r="73" spans="1:12" s="38" customFormat="1" x14ac:dyDescent="0.25">
      <c r="A73" s="20">
        <v>5</v>
      </c>
      <c r="B73" s="20" t="s">
        <v>612</v>
      </c>
      <c r="C73" s="20">
        <v>10</v>
      </c>
      <c r="D73" s="20">
        <v>250</v>
      </c>
      <c r="E73" s="20" t="s">
        <v>12</v>
      </c>
      <c r="F73" s="20">
        <v>250</v>
      </c>
      <c r="G73" s="47">
        <v>119</v>
      </c>
      <c r="H73" s="47" t="s">
        <v>60</v>
      </c>
      <c r="I73" s="47">
        <f t="shared" si="7"/>
        <v>119</v>
      </c>
      <c r="J73" s="47">
        <f t="shared" si="8"/>
        <v>111</v>
      </c>
    </row>
    <row r="74" spans="1:12" s="38" customFormat="1" x14ac:dyDescent="0.25">
      <c r="A74" s="20">
        <v>7</v>
      </c>
      <c r="B74" s="20" t="s">
        <v>613</v>
      </c>
      <c r="C74" s="20">
        <v>10</v>
      </c>
      <c r="D74" s="20">
        <v>250</v>
      </c>
      <c r="E74" s="20" t="s">
        <v>12</v>
      </c>
      <c r="F74" s="20">
        <v>250</v>
      </c>
      <c r="G74" s="47">
        <v>75</v>
      </c>
      <c r="H74" s="47" t="s">
        <v>60</v>
      </c>
      <c r="I74" s="47">
        <f t="shared" si="7"/>
        <v>75</v>
      </c>
      <c r="J74" s="47">
        <f t="shared" si="8"/>
        <v>155</v>
      </c>
    </row>
    <row r="75" spans="1:12" s="38" customFormat="1" x14ac:dyDescent="0.25">
      <c r="A75" s="20">
        <v>8</v>
      </c>
      <c r="B75" s="20" t="s">
        <v>614</v>
      </c>
      <c r="C75" s="20">
        <v>10</v>
      </c>
      <c r="D75" s="20">
        <v>250</v>
      </c>
      <c r="E75" s="20" t="s">
        <v>12</v>
      </c>
      <c r="F75" s="20">
        <v>250</v>
      </c>
      <c r="G75" s="47">
        <v>90</v>
      </c>
      <c r="H75" s="47" t="s">
        <v>60</v>
      </c>
      <c r="I75" s="47">
        <f t="shared" si="7"/>
        <v>90</v>
      </c>
      <c r="J75" s="47">
        <f t="shared" si="8"/>
        <v>140</v>
      </c>
    </row>
    <row r="76" spans="1:12" s="38" customFormat="1" x14ac:dyDescent="0.25">
      <c r="A76" s="20">
        <v>9</v>
      </c>
      <c r="B76" s="20" t="s">
        <v>615</v>
      </c>
      <c r="C76" s="20">
        <v>10</v>
      </c>
      <c r="D76" s="20">
        <v>250</v>
      </c>
      <c r="E76" s="20" t="s">
        <v>12</v>
      </c>
      <c r="F76" s="20">
        <v>250</v>
      </c>
      <c r="G76" s="47">
        <v>90</v>
      </c>
      <c r="H76" s="47" t="s">
        <v>60</v>
      </c>
      <c r="I76" s="47">
        <f t="shared" si="7"/>
        <v>90</v>
      </c>
      <c r="J76" s="47">
        <f t="shared" si="8"/>
        <v>140</v>
      </c>
    </row>
    <row r="77" spans="1:12" s="38" customFormat="1" x14ac:dyDescent="0.25">
      <c r="A77" s="20">
        <v>10</v>
      </c>
      <c r="B77" s="20" t="s">
        <v>616</v>
      </c>
      <c r="C77" s="20">
        <v>10</v>
      </c>
      <c r="D77" s="20">
        <v>160</v>
      </c>
      <c r="E77" s="20" t="s">
        <v>12</v>
      </c>
      <c r="F77" s="20">
        <v>160</v>
      </c>
      <c r="G77" s="47">
        <v>75</v>
      </c>
      <c r="H77" s="47" t="s">
        <v>60</v>
      </c>
      <c r="I77" s="47">
        <f t="shared" si="7"/>
        <v>75</v>
      </c>
      <c r="J77" s="47">
        <f t="shared" si="8"/>
        <v>72.200000000000017</v>
      </c>
    </row>
    <row r="78" spans="1:12" s="38" customFormat="1" x14ac:dyDescent="0.25">
      <c r="A78" s="20">
        <v>11</v>
      </c>
      <c r="B78" s="20" t="s">
        <v>617</v>
      </c>
      <c r="C78" s="20">
        <v>10</v>
      </c>
      <c r="D78" s="20">
        <v>100</v>
      </c>
      <c r="E78" s="20" t="s">
        <v>12</v>
      </c>
      <c r="F78" s="20">
        <v>100</v>
      </c>
      <c r="G78" s="47">
        <v>46</v>
      </c>
      <c r="H78" s="47" t="s">
        <v>60</v>
      </c>
      <c r="I78" s="47">
        <f t="shared" si="7"/>
        <v>46</v>
      </c>
      <c r="J78" s="47">
        <f t="shared" si="8"/>
        <v>46</v>
      </c>
    </row>
    <row r="79" spans="1:12" s="38" customFormat="1" x14ac:dyDescent="0.25">
      <c r="A79" s="20">
        <v>12</v>
      </c>
      <c r="B79" s="20" t="s">
        <v>618</v>
      </c>
      <c r="C79" s="20">
        <v>10</v>
      </c>
      <c r="D79" s="20">
        <v>100</v>
      </c>
      <c r="E79" s="20" t="s">
        <v>12</v>
      </c>
      <c r="F79" s="20">
        <v>100</v>
      </c>
      <c r="G79" s="47">
        <v>47</v>
      </c>
      <c r="H79" s="47" t="s">
        <v>60</v>
      </c>
      <c r="I79" s="47">
        <f t="shared" si="7"/>
        <v>47</v>
      </c>
      <c r="J79" s="47">
        <f t="shared" si="8"/>
        <v>45</v>
      </c>
    </row>
    <row r="80" spans="1:12" s="38" customFormat="1" x14ac:dyDescent="0.25">
      <c r="A80" s="20">
        <v>14</v>
      </c>
      <c r="B80" s="20" t="s">
        <v>619</v>
      </c>
      <c r="C80" s="20">
        <v>10</v>
      </c>
      <c r="D80" s="20">
        <v>100</v>
      </c>
      <c r="E80" s="20" t="s">
        <v>12</v>
      </c>
      <c r="F80" s="20">
        <v>100</v>
      </c>
      <c r="G80" s="47">
        <v>22</v>
      </c>
      <c r="H80" s="47" t="s">
        <v>60</v>
      </c>
      <c r="I80" s="47">
        <f t="shared" si="7"/>
        <v>22</v>
      </c>
      <c r="J80" s="47">
        <f t="shared" si="8"/>
        <v>70</v>
      </c>
    </row>
    <row r="81" spans="1:10" s="38" customFormat="1" x14ac:dyDescent="0.25">
      <c r="A81" s="20">
        <v>15</v>
      </c>
      <c r="B81" s="20" t="s">
        <v>620</v>
      </c>
      <c r="C81" s="20">
        <v>10</v>
      </c>
      <c r="D81" s="20">
        <v>160</v>
      </c>
      <c r="E81" s="20" t="s">
        <v>12</v>
      </c>
      <c r="F81" s="20">
        <v>160</v>
      </c>
      <c r="G81" s="47">
        <v>72</v>
      </c>
      <c r="H81" s="47" t="s">
        <v>60</v>
      </c>
      <c r="I81" s="47">
        <f t="shared" si="7"/>
        <v>72</v>
      </c>
      <c r="J81" s="47">
        <f t="shared" si="8"/>
        <v>75.200000000000017</v>
      </c>
    </row>
    <row r="82" spans="1:10" s="38" customFormat="1" x14ac:dyDescent="0.25">
      <c r="A82" s="20">
        <v>16</v>
      </c>
      <c r="B82" s="20" t="s">
        <v>621</v>
      </c>
      <c r="C82" s="20">
        <v>10</v>
      </c>
      <c r="D82" s="20">
        <v>100</v>
      </c>
      <c r="E82" s="20" t="s">
        <v>12</v>
      </c>
      <c r="F82" s="20">
        <v>100</v>
      </c>
      <c r="G82" s="47">
        <v>45</v>
      </c>
      <c r="H82" s="47" t="s">
        <v>60</v>
      </c>
      <c r="I82" s="47">
        <f t="shared" si="7"/>
        <v>45</v>
      </c>
      <c r="J82" s="47">
        <f t="shared" si="8"/>
        <v>47</v>
      </c>
    </row>
    <row r="83" spans="1:10" s="38" customFormat="1" x14ac:dyDescent="0.25">
      <c r="A83" s="20">
        <v>17</v>
      </c>
      <c r="B83" s="20" t="s">
        <v>622</v>
      </c>
      <c r="C83" s="20">
        <v>10</v>
      </c>
      <c r="D83" s="20">
        <v>160</v>
      </c>
      <c r="E83" s="20" t="s">
        <v>12</v>
      </c>
      <c r="F83" s="20">
        <v>160</v>
      </c>
      <c r="G83" s="47">
        <v>73</v>
      </c>
      <c r="H83" s="47" t="s">
        <v>60</v>
      </c>
      <c r="I83" s="47">
        <f t="shared" si="7"/>
        <v>73</v>
      </c>
      <c r="J83" s="47">
        <f t="shared" si="8"/>
        <v>74.200000000000017</v>
      </c>
    </row>
    <row r="84" spans="1:10" s="38" customFormat="1" x14ac:dyDescent="0.25">
      <c r="A84" s="20">
        <v>18</v>
      </c>
      <c r="B84" s="20" t="s">
        <v>623</v>
      </c>
      <c r="C84" s="20">
        <v>10</v>
      </c>
      <c r="D84" s="20">
        <v>250</v>
      </c>
      <c r="E84" s="20" t="s">
        <v>12</v>
      </c>
      <c r="F84" s="20">
        <v>250</v>
      </c>
      <c r="G84" s="47">
        <v>107</v>
      </c>
      <c r="H84" s="47" t="s">
        <v>60</v>
      </c>
      <c r="I84" s="47">
        <f t="shared" si="7"/>
        <v>107</v>
      </c>
      <c r="J84" s="47">
        <f t="shared" si="8"/>
        <v>123</v>
      </c>
    </row>
    <row r="85" spans="1:10" s="38" customFormat="1" x14ac:dyDescent="0.25">
      <c r="A85" s="20">
        <v>19</v>
      </c>
      <c r="B85" s="20" t="s">
        <v>624</v>
      </c>
      <c r="C85" s="20">
        <v>10</v>
      </c>
      <c r="D85" s="20">
        <v>160</v>
      </c>
      <c r="E85" s="20" t="s">
        <v>12</v>
      </c>
      <c r="F85" s="20">
        <v>160</v>
      </c>
      <c r="G85" s="47">
        <v>71</v>
      </c>
      <c r="H85" s="47" t="s">
        <v>60</v>
      </c>
      <c r="I85" s="47">
        <f t="shared" si="7"/>
        <v>71</v>
      </c>
      <c r="J85" s="47">
        <f t="shared" si="8"/>
        <v>76.200000000000017</v>
      </c>
    </row>
    <row r="86" spans="1:10" s="38" customFormat="1" x14ac:dyDescent="0.25">
      <c r="A86" s="20">
        <v>20</v>
      </c>
      <c r="B86" s="20" t="s">
        <v>625</v>
      </c>
      <c r="C86" s="20">
        <v>10</v>
      </c>
      <c r="D86" s="20">
        <v>160</v>
      </c>
      <c r="E86" s="20" t="s">
        <v>12</v>
      </c>
      <c r="F86" s="20">
        <v>160</v>
      </c>
      <c r="G86" s="47">
        <v>72</v>
      </c>
      <c r="H86" s="47" t="s">
        <v>60</v>
      </c>
      <c r="I86" s="47">
        <f t="shared" si="7"/>
        <v>72</v>
      </c>
      <c r="J86" s="47">
        <f t="shared" si="8"/>
        <v>75.200000000000017</v>
      </c>
    </row>
    <row r="87" spans="1:10" s="38" customFormat="1" x14ac:dyDescent="0.25">
      <c r="A87" s="20">
        <v>21</v>
      </c>
      <c r="B87" s="20" t="s">
        <v>626</v>
      </c>
      <c r="C87" s="20">
        <v>10</v>
      </c>
      <c r="D87" s="20">
        <v>160</v>
      </c>
      <c r="E87" s="20" t="s">
        <v>12</v>
      </c>
      <c r="F87" s="20">
        <v>160</v>
      </c>
      <c r="G87" s="47">
        <v>70</v>
      </c>
      <c r="H87" s="47" t="s">
        <v>60</v>
      </c>
      <c r="I87" s="47">
        <f t="shared" si="7"/>
        <v>70</v>
      </c>
      <c r="J87" s="47">
        <f t="shared" si="8"/>
        <v>77.200000000000017</v>
      </c>
    </row>
    <row r="88" spans="1:10" s="38" customFormat="1" x14ac:dyDescent="0.25">
      <c r="A88" s="20">
        <v>22</v>
      </c>
      <c r="B88" s="20" t="s">
        <v>627</v>
      </c>
      <c r="C88" s="20">
        <v>10</v>
      </c>
      <c r="D88" s="20">
        <v>630</v>
      </c>
      <c r="E88" s="20" t="s">
        <v>12</v>
      </c>
      <c r="F88" s="20">
        <v>630</v>
      </c>
      <c r="G88" s="47">
        <v>185</v>
      </c>
      <c r="H88" s="47" t="s">
        <v>60</v>
      </c>
      <c r="I88" s="47">
        <f t="shared" si="7"/>
        <v>185</v>
      </c>
      <c r="J88" s="47">
        <f t="shared" si="8"/>
        <v>394.6</v>
      </c>
    </row>
    <row r="89" spans="1:10" s="38" customFormat="1" x14ac:dyDescent="0.25">
      <c r="A89" s="20">
        <v>23</v>
      </c>
      <c r="B89" s="20" t="s">
        <v>628</v>
      </c>
      <c r="C89" s="20">
        <v>10</v>
      </c>
      <c r="D89" s="20">
        <v>100</v>
      </c>
      <c r="E89" s="20" t="s">
        <v>12</v>
      </c>
      <c r="F89" s="20">
        <v>100</v>
      </c>
      <c r="G89" s="47">
        <v>48</v>
      </c>
      <c r="H89" s="47" t="s">
        <v>60</v>
      </c>
      <c r="I89" s="47">
        <f t="shared" si="7"/>
        <v>48</v>
      </c>
      <c r="J89" s="47">
        <f t="shared" si="8"/>
        <v>44</v>
      </c>
    </row>
    <row r="90" spans="1:10" s="38" customFormat="1" x14ac:dyDescent="0.25">
      <c r="A90" s="20">
        <v>24</v>
      </c>
      <c r="B90" s="20" t="s">
        <v>629</v>
      </c>
      <c r="C90" s="20">
        <v>10</v>
      </c>
      <c r="D90" s="20">
        <v>250</v>
      </c>
      <c r="E90" s="20" t="s">
        <v>12</v>
      </c>
      <c r="F90" s="20">
        <v>250</v>
      </c>
      <c r="G90" s="47">
        <v>98</v>
      </c>
      <c r="H90" s="47" t="s">
        <v>60</v>
      </c>
      <c r="I90" s="47">
        <f t="shared" si="7"/>
        <v>98</v>
      </c>
      <c r="J90" s="47">
        <f t="shared" si="8"/>
        <v>132</v>
      </c>
    </row>
    <row r="91" spans="1:10" s="38" customFormat="1" x14ac:dyDescent="0.25">
      <c r="A91" s="20">
        <v>25</v>
      </c>
      <c r="B91" s="20" t="s">
        <v>630</v>
      </c>
      <c r="C91" s="20">
        <v>10</v>
      </c>
      <c r="D91" s="20">
        <v>250</v>
      </c>
      <c r="E91" s="20" t="s">
        <v>12</v>
      </c>
      <c r="F91" s="20">
        <v>250</v>
      </c>
      <c r="G91" s="47">
        <v>104</v>
      </c>
      <c r="H91" s="47" t="s">
        <v>60</v>
      </c>
      <c r="I91" s="47">
        <f t="shared" si="7"/>
        <v>104</v>
      </c>
      <c r="J91" s="47">
        <f t="shared" si="8"/>
        <v>126</v>
      </c>
    </row>
    <row r="92" spans="1:10" s="38" customFormat="1" x14ac:dyDescent="0.25">
      <c r="A92" s="20">
        <v>26</v>
      </c>
      <c r="B92" s="20" t="s">
        <v>631</v>
      </c>
      <c r="C92" s="20">
        <v>10</v>
      </c>
      <c r="D92" s="20">
        <v>250</v>
      </c>
      <c r="E92" s="20" t="s">
        <v>12</v>
      </c>
      <c r="F92" s="20">
        <v>250</v>
      </c>
      <c r="G92" s="47">
        <v>110</v>
      </c>
      <c r="H92" s="47" t="s">
        <v>60</v>
      </c>
      <c r="I92" s="47">
        <f t="shared" si="7"/>
        <v>110</v>
      </c>
      <c r="J92" s="47">
        <f t="shared" si="8"/>
        <v>120</v>
      </c>
    </row>
    <row r="93" spans="1:10" s="38" customFormat="1" x14ac:dyDescent="0.25">
      <c r="A93" s="20">
        <v>28</v>
      </c>
      <c r="B93" s="20" t="s">
        <v>632</v>
      </c>
      <c r="C93" s="20">
        <v>10</v>
      </c>
      <c r="D93" s="20">
        <v>400</v>
      </c>
      <c r="E93" s="20" t="s">
        <v>12</v>
      </c>
      <c r="F93" s="20">
        <v>250</v>
      </c>
      <c r="G93" s="47">
        <v>117</v>
      </c>
      <c r="H93" s="47" t="s">
        <v>60</v>
      </c>
      <c r="I93" s="47">
        <f t="shared" si="7"/>
        <v>117</v>
      </c>
      <c r="J93" s="47">
        <f t="shared" si="8"/>
        <v>113</v>
      </c>
    </row>
    <row r="94" spans="1:10" s="38" customFormat="1" x14ac:dyDescent="0.25">
      <c r="A94" s="20">
        <v>29</v>
      </c>
      <c r="B94" s="20" t="s">
        <v>633</v>
      </c>
      <c r="C94" s="20">
        <v>10</v>
      </c>
      <c r="D94" s="20">
        <v>250</v>
      </c>
      <c r="E94" s="20" t="s">
        <v>12</v>
      </c>
      <c r="F94" s="20">
        <v>250</v>
      </c>
      <c r="G94" s="47">
        <v>108</v>
      </c>
      <c r="H94" s="47" t="s">
        <v>60</v>
      </c>
      <c r="I94" s="47">
        <f t="shared" si="7"/>
        <v>108</v>
      </c>
      <c r="J94" s="47">
        <f t="shared" si="8"/>
        <v>122</v>
      </c>
    </row>
    <row r="95" spans="1:10" s="38" customFormat="1" x14ac:dyDescent="0.25">
      <c r="A95" s="20">
        <v>30</v>
      </c>
      <c r="B95" s="20" t="s">
        <v>634</v>
      </c>
      <c r="C95" s="20">
        <v>10</v>
      </c>
      <c r="D95" s="20">
        <v>250</v>
      </c>
      <c r="E95" s="20" t="s">
        <v>12</v>
      </c>
      <c r="F95" s="20">
        <v>250</v>
      </c>
      <c r="G95" s="47">
        <v>110</v>
      </c>
      <c r="H95" s="47" t="s">
        <v>60</v>
      </c>
      <c r="I95" s="47">
        <f t="shared" si="7"/>
        <v>110</v>
      </c>
      <c r="J95" s="47">
        <f t="shared" si="8"/>
        <v>120</v>
      </c>
    </row>
    <row r="96" spans="1:10" s="38" customFormat="1" x14ac:dyDescent="0.25">
      <c r="A96" s="20">
        <v>31</v>
      </c>
      <c r="B96" s="20" t="s">
        <v>635</v>
      </c>
      <c r="C96" s="20">
        <v>10</v>
      </c>
      <c r="D96" s="20">
        <v>400</v>
      </c>
      <c r="E96" s="20" t="s">
        <v>12</v>
      </c>
      <c r="F96" s="20">
        <v>400</v>
      </c>
      <c r="G96" s="47">
        <v>194</v>
      </c>
      <c r="H96" s="47" t="s">
        <v>60</v>
      </c>
      <c r="I96" s="47">
        <f t="shared" si="7"/>
        <v>194</v>
      </c>
      <c r="J96" s="47">
        <f t="shared" si="8"/>
        <v>174</v>
      </c>
    </row>
    <row r="97" spans="1:10" s="38" customFormat="1" x14ac:dyDescent="0.25">
      <c r="A97" s="20">
        <v>32</v>
      </c>
      <c r="B97" s="20" t="s">
        <v>636</v>
      </c>
      <c r="C97" s="20">
        <v>10</v>
      </c>
      <c r="D97" s="20">
        <v>250</v>
      </c>
      <c r="E97" s="20" t="s">
        <v>12</v>
      </c>
      <c r="F97" s="20">
        <v>250</v>
      </c>
      <c r="G97" s="47">
        <v>117</v>
      </c>
      <c r="H97" s="47" t="s">
        <v>60</v>
      </c>
      <c r="I97" s="47">
        <f t="shared" si="7"/>
        <v>117</v>
      </c>
      <c r="J97" s="47">
        <f t="shared" si="8"/>
        <v>113</v>
      </c>
    </row>
    <row r="98" spans="1:10" s="38" customFormat="1" x14ac:dyDescent="0.25">
      <c r="A98" s="20">
        <v>33</v>
      </c>
      <c r="B98" s="20" t="s">
        <v>637</v>
      </c>
      <c r="C98" s="20">
        <v>10</v>
      </c>
      <c r="D98" s="20">
        <v>630</v>
      </c>
      <c r="E98" s="20" t="s">
        <v>12</v>
      </c>
      <c r="F98" s="20">
        <v>630</v>
      </c>
      <c r="G98" s="47">
        <v>210</v>
      </c>
      <c r="H98" s="47" t="s">
        <v>60</v>
      </c>
      <c r="I98" s="47">
        <f t="shared" si="7"/>
        <v>210</v>
      </c>
      <c r="J98" s="47">
        <f t="shared" si="8"/>
        <v>369.6</v>
      </c>
    </row>
    <row r="99" spans="1:10" s="38" customFormat="1" x14ac:dyDescent="0.25">
      <c r="A99" s="20">
        <v>34</v>
      </c>
      <c r="B99" s="20" t="s">
        <v>638</v>
      </c>
      <c r="C99" s="20">
        <v>10</v>
      </c>
      <c r="D99" s="20">
        <v>400</v>
      </c>
      <c r="E99" s="20" t="s">
        <v>12</v>
      </c>
      <c r="F99" s="20">
        <v>400</v>
      </c>
      <c r="G99" s="47">
        <v>195</v>
      </c>
      <c r="H99" s="47" t="s">
        <v>60</v>
      </c>
      <c r="I99" s="47">
        <f t="shared" si="7"/>
        <v>195</v>
      </c>
      <c r="J99" s="47">
        <f t="shared" si="8"/>
        <v>173</v>
      </c>
    </row>
    <row r="100" spans="1:10" s="38" customFormat="1" x14ac:dyDescent="0.25">
      <c r="A100" s="20">
        <v>35</v>
      </c>
      <c r="B100" s="20" t="s">
        <v>639</v>
      </c>
      <c r="C100" s="20">
        <v>10</v>
      </c>
      <c r="D100" s="20">
        <v>160</v>
      </c>
      <c r="E100" s="20" t="s">
        <v>12</v>
      </c>
      <c r="F100" s="20">
        <v>160</v>
      </c>
      <c r="G100" s="47">
        <v>75</v>
      </c>
      <c r="H100" s="47" t="s">
        <v>60</v>
      </c>
      <c r="I100" s="47">
        <f t="shared" si="7"/>
        <v>75</v>
      </c>
      <c r="J100" s="47">
        <f t="shared" si="8"/>
        <v>72.200000000000017</v>
      </c>
    </row>
    <row r="101" spans="1:10" s="38" customFormat="1" x14ac:dyDescent="0.25">
      <c r="A101" s="20">
        <v>37</v>
      </c>
      <c r="B101" s="20" t="s">
        <v>640</v>
      </c>
      <c r="C101" s="20">
        <v>10</v>
      </c>
      <c r="D101" s="20">
        <v>250</v>
      </c>
      <c r="E101" s="20" t="s">
        <v>12</v>
      </c>
      <c r="F101" s="20">
        <v>250</v>
      </c>
      <c r="G101" s="47">
        <v>97</v>
      </c>
      <c r="H101" s="47" t="s">
        <v>60</v>
      </c>
      <c r="I101" s="47">
        <f t="shared" si="7"/>
        <v>97</v>
      </c>
      <c r="J101" s="47">
        <f t="shared" si="8"/>
        <v>133</v>
      </c>
    </row>
    <row r="102" spans="1:10" s="38" customFormat="1" x14ac:dyDescent="0.25">
      <c r="A102" s="20">
        <v>39</v>
      </c>
      <c r="B102" s="20" t="s">
        <v>641</v>
      </c>
      <c r="C102" s="20">
        <v>10</v>
      </c>
      <c r="D102" s="20">
        <v>400</v>
      </c>
      <c r="E102" s="20" t="s">
        <v>12</v>
      </c>
      <c r="F102" s="20">
        <v>400</v>
      </c>
      <c r="G102" s="47">
        <v>180</v>
      </c>
      <c r="H102" s="47" t="s">
        <v>60</v>
      </c>
      <c r="I102" s="47">
        <f t="shared" si="7"/>
        <v>180</v>
      </c>
      <c r="J102" s="47">
        <f t="shared" si="8"/>
        <v>188</v>
      </c>
    </row>
  </sheetData>
  <mergeCells count="12">
    <mergeCell ref="A4:J4"/>
    <mergeCell ref="A22:J22"/>
    <mergeCell ref="A68:J68"/>
    <mergeCell ref="A1:J1"/>
    <mergeCell ref="A2:A3"/>
    <mergeCell ref="B2:B3"/>
    <mergeCell ref="C2:C3"/>
    <mergeCell ref="D2:E2"/>
    <mergeCell ref="F2:F3"/>
    <mergeCell ref="G2:H2"/>
    <mergeCell ref="I2:I3"/>
    <mergeCell ref="J2:J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89"/>
  <sheetViews>
    <sheetView zoomScale="75" zoomScaleNormal="75" workbookViewId="0">
      <pane ySplit="3" topLeftCell="A142" activePane="bottomLeft" state="frozen"/>
      <selection pane="bottomLeft" activeCell="Q164" sqref="Q164"/>
    </sheetView>
  </sheetViews>
  <sheetFormatPr defaultColWidth="9.140625" defaultRowHeight="15.75" x14ac:dyDescent="0.25"/>
  <cols>
    <col min="1" max="1" width="8.5703125" style="1" customWidth="1"/>
    <col min="2" max="2" width="43" style="1" customWidth="1"/>
    <col min="3" max="3" width="15.5703125" style="1" customWidth="1"/>
    <col min="4" max="4" width="12" style="1" customWidth="1"/>
    <col min="5" max="5" width="11.85546875" style="1" customWidth="1"/>
    <col min="6" max="6" width="19.140625" style="7" customWidth="1"/>
    <col min="7" max="7" width="12.7109375" style="59" customWidth="1"/>
    <col min="8" max="8" width="12.42578125" style="59" customWidth="1"/>
    <col min="9" max="9" width="15.28515625" style="59" customWidth="1"/>
    <col min="10" max="10" width="34.85546875" style="59" customWidth="1"/>
    <col min="11" max="16384" width="9.140625" style="1"/>
  </cols>
  <sheetData>
    <row r="1" spans="1:10" ht="69" customHeight="1" x14ac:dyDescent="0.25">
      <c r="A1" s="69" t="s">
        <v>642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7.75" customHeight="1" x14ac:dyDescent="0.25">
      <c r="A2" s="67" t="s">
        <v>2</v>
      </c>
      <c r="B2" s="67" t="s">
        <v>3</v>
      </c>
      <c r="C2" s="67" t="s">
        <v>4</v>
      </c>
      <c r="D2" s="66" t="s">
        <v>0</v>
      </c>
      <c r="E2" s="66"/>
      <c r="F2" s="72" t="s">
        <v>7</v>
      </c>
      <c r="G2" s="70" t="s">
        <v>1</v>
      </c>
      <c r="H2" s="70"/>
      <c r="I2" s="68" t="s">
        <v>8</v>
      </c>
      <c r="J2" s="71" t="s">
        <v>9</v>
      </c>
    </row>
    <row r="3" spans="1:10" ht="71.25" customHeight="1" x14ac:dyDescent="0.25">
      <c r="A3" s="67"/>
      <c r="B3" s="67"/>
      <c r="C3" s="67"/>
      <c r="D3" s="2" t="s">
        <v>5</v>
      </c>
      <c r="E3" s="2" t="s">
        <v>6</v>
      </c>
      <c r="F3" s="72"/>
      <c r="G3" s="52" t="s">
        <v>5</v>
      </c>
      <c r="H3" s="52" t="s">
        <v>6</v>
      </c>
      <c r="I3" s="68"/>
      <c r="J3" s="71"/>
    </row>
    <row r="4" spans="1:10" ht="40.5" customHeight="1" x14ac:dyDescent="0.25">
      <c r="A4" s="66" t="s">
        <v>643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s="13" customFormat="1" x14ac:dyDescent="0.25">
      <c r="A5" s="15">
        <v>1</v>
      </c>
      <c r="B5" s="15" t="s">
        <v>644</v>
      </c>
      <c r="C5" s="15">
        <v>25</v>
      </c>
      <c r="D5" s="15">
        <v>10</v>
      </c>
      <c r="E5" s="15" t="s">
        <v>12</v>
      </c>
      <c r="F5" s="15">
        <f>D5</f>
        <v>10</v>
      </c>
      <c r="G5" s="58">
        <v>7.2</v>
      </c>
      <c r="H5" s="58" t="s">
        <v>60</v>
      </c>
      <c r="I5" s="58">
        <f>G5</f>
        <v>7.2</v>
      </c>
      <c r="J5" s="58">
        <f>(F5*0.92)-I5</f>
        <v>2.0000000000000009</v>
      </c>
    </row>
    <row r="6" spans="1:10" s="13" customFormat="1" x14ac:dyDescent="0.25">
      <c r="A6" s="15">
        <v>2</v>
      </c>
      <c r="B6" s="15" t="s">
        <v>645</v>
      </c>
      <c r="C6" s="15">
        <v>25</v>
      </c>
      <c r="D6" s="15">
        <v>100</v>
      </c>
      <c r="E6" s="15" t="s">
        <v>12</v>
      </c>
      <c r="F6" s="15">
        <f t="shared" ref="F6:F69" si="0">D6</f>
        <v>100</v>
      </c>
      <c r="G6" s="58">
        <v>75.2</v>
      </c>
      <c r="H6" s="58" t="s">
        <v>60</v>
      </c>
      <c r="I6" s="58">
        <f t="shared" ref="I6:I69" si="1">G6</f>
        <v>75.2</v>
      </c>
      <c r="J6" s="58">
        <f t="shared" ref="J6:J69" si="2">(F6*0.92)-I6</f>
        <v>16.799999999999997</v>
      </c>
    </row>
    <row r="7" spans="1:10" s="13" customFormat="1" x14ac:dyDescent="0.25">
      <c r="A7" s="15">
        <v>3</v>
      </c>
      <c r="B7" s="15" t="s">
        <v>646</v>
      </c>
      <c r="C7" s="15">
        <v>25</v>
      </c>
      <c r="D7" s="15">
        <v>100</v>
      </c>
      <c r="E7" s="15" t="s">
        <v>12</v>
      </c>
      <c r="F7" s="15">
        <f t="shared" si="0"/>
        <v>100</v>
      </c>
      <c r="G7" s="58">
        <v>72</v>
      </c>
      <c r="H7" s="58" t="s">
        <v>60</v>
      </c>
      <c r="I7" s="58">
        <f t="shared" si="1"/>
        <v>72</v>
      </c>
      <c r="J7" s="58">
        <f t="shared" si="2"/>
        <v>20</v>
      </c>
    </row>
    <row r="8" spans="1:10" s="13" customFormat="1" x14ac:dyDescent="0.25">
      <c r="A8" s="15">
        <v>4</v>
      </c>
      <c r="B8" s="15" t="s">
        <v>647</v>
      </c>
      <c r="C8" s="15">
        <v>25</v>
      </c>
      <c r="D8" s="15">
        <v>100</v>
      </c>
      <c r="E8" s="15" t="s">
        <v>12</v>
      </c>
      <c r="F8" s="15">
        <f t="shared" si="0"/>
        <v>100</v>
      </c>
      <c r="G8" s="58">
        <v>68</v>
      </c>
      <c r="H8" s="58" t="s">
        <v>60</v>
      </c>
      <c r="I8" s="58">
        <f t="shared" si="1"/>
        <v>68</v>
      </c>
      <c r="J8" s="58">
        <f t="shared" si="2"/>
        <v>24</v>
      </c>
    </row>
    <row r="9" spans="1:10" s="13" customFormat="1" x14ac:dyDescent="0.25">
      <c r="A9" s="15">
        <v>5</v>
      </c>
      <c r="B9" s="15" t="s">
        <v>648</v>
      </c>
      <c r="C9" s="15">
        <v>25</v>
      </c>
      <c r="D9" s="15">
        <v>100</v>
      </c>
      <c r="E9" s="15" t="s">
        <v>12</v>
      </c>
      <c r="F9" s="15">
        <f t="shared" si="0"/>
        <v>100</v>
      </c>
      <c r="G9" s="58">
        <v>72.8</v>
      </c>
      <c r="H9" s="58" t="s">
        <v>60</v>
      </c>
      <c r="I9" s="58">
        <f t="shared" si="1"/>
        <v>72.8</v>
      </c>
      <c r="J9" s="58">
        <f t="shared" si="2"/>
        <v>19.200000000000003</v>
      </c>
    </row>
    <row r="10" spans="1:10" s="13" customFormat="1" x14ac:dyDescent="0.25">
      <c r="A10" s="15">
        <v>6</v>
      </c>
      <c r="B10" s="15" t="s">
        <v>649</v>
      </c>
      <c r="C10" s="15">
        <v>25</v>
      </c>
      <c r="D10" s="15">
        <v>100</v>
      </c>
      <c r="E10" s="15" t="s">
        <v>12</v>
      </c>
      <c r="F10" s="15">
        <f t="shared" si="0"/>
        <v>100</v>
      </c>
      <c r="G10" s="58">
        <v>74.400000000000006</v>
      </c>
      <c r="H10" s="58" t="s">
        <v>60</v>
      </c>
      <c r="I10" s="58">
        <f t="shared" si="1"/>
        <v>74.400000000000006</v>
      </c>
      <c r="J10" s="58">
        <f t="shared" si="2"/>
        <v>17.599999999999994</v>
      </c>
    </row>
    <row r="11" spans="1:10" s="13" customFormat="1" x14ac:dyDescent="0.25">
      <c r="A11" s="15">
        <v>7</v>
      </c>
      <c r="B11" s="15" t="s">
        <v>650</v>
      </c>
      <c r="C11" s="15">
        <v>25</v>
      </c>
      <c r="D11" s="15">
        <v>250</v>
      </c>
      <c r="E11" s="15" t="s">
        <v>12</v>
      </c>
      <c r="F11" s="15">
        <f t="shared" si="0"/>
        <v>250</v>
      </c>
      <c r="G11" s="58">
        <v>168</v>
      </c>
      <c r="H11" s="58" t="s">
        <v>60</v>
      </c>
      <c r="I11" s="58">
        <f t="shared" si="1"/>
        <v>168</v>
      </c>
      <c r="J11" s="58">
        <f t="shared" si="2"/>
        <v>62</v>
      </c>
    </row>
    <row r="12" spans="1:10" s="13" customFormat="1" x14ac:dyDescent="0.25">
      <c r="A12" s="15">
        <v>8</v>
      </c>
      <c r="B12" s="15" t="s">
        <v>650</v>
      </c>
      <c r="C12" s="15">
        <v>10</v>
      </c>
      <c r="D12" s="15">
        <v>63</v>
      </c>
      <c r="E12" s="15" t="s">
        <v>12</v>
      </c>
      <c r="F12" s="15">
        <f t="shared" si="0"/>
        <v>63</v>
      </c>
      <c r="G12" s="58">
        <v>48</v>
      </c>
      <c r="H12" s="58" t="s">
        <v>60</v>
      </c>
      <c r="I12" s="58">
        <f t="shared" si="1"/>
        <v>48</v>
      </c>
      <c r="J12" s="58">
        <f t="shared" si="2"/>
        <v>9.9600000000000009</v>
      </c>
    </row>
    <row r="13" spans="1:10" s="13" customFormat="1" x14ac:dyDescent="0.25">
      <c r="A13" s="15">
        <v>9</v>
      </c>
      <c r="B13" s="15" t="s">
        <v>651</v>
      </c>
      <c r="C13" s="15">
        <v>10</v>
      </c>
      <c r="D13" s="15">
        <v>10</v>
      </c>
      <c r="E13" s="15" t="s">
        <v>12</v>
      </c>
      <c r="F13" s="15">
        <f t="shared" si="0"/>
        <v>10</v>
      </c>
      <c r="G13" s="58">
        <v>6.4</v>
      </c>
      <c r="H13" s="58" t="s">
        <v>60</v>
      </c>
      <c r="I13" s="58">
        <f t="shared" si="1"/>
        <v>6.4</v>
      </c>
      <c r="J13" s="58">
        <f t="shared" si="2"/>
        <v>2.8000000000000007</v>
      </c>
    </row>
    <row r="14" spans="1:10" s="13" customFormat="1" x14ac:dyDescent="0.25">
      <c r="A14" s="15">
        <v>10</v>
      </c>
      <c r="B14" s="15" t="s">
        <v>652</v>
      </c>
      <c r="C14" s="15">
        <v>25</v>
      </c>
      <c r="D14" s="15">
        <v>25</v>
      </c>
      <c r="E14" s="15" t="s">
        <v>12</v>
      </c>
      <c r="F14" s="15">
        <f t="shared" si="0"/>
        <v>25</v>
      </c>
      <c r="G14" s="58">
        <v>15.200000000000001</v>
      </c>
      <c r="H14" s="58" t="s">
        <v>60</v>
      </c>
      <c r="I14" s="58">
        <f t="shared" si="1"/>
        <v>15.200000000000001</v>
      </c>
      <c r="J14" s="58">
        <f t="shared" si="2"/>
        <v>7.7999999999999989</v>
      </c>
    </row>
    <row r="15" spans="1:10" s="13" customFormat="1" x14ac:dyDescent="0.25">
      <c r="A15" s="15">
        <v>11</v>
      </c>
      <c r="B15" s="15" t="s">
        <v>652</v>
      </c>
      <c r="C15" s="15">
        <v>10</v>
      </c>
      <c r="D15" s="15">
        <v>250</v>
      </c>
      <c r="E15" s="15" t="s">
        <v>12</v>
      </c>
      <c r="F15" s="15">
        <f t="shared" si="0"/>
        <v>250</v>
      </c>
      <c r="G15" s="58">
        <v>160</v>
      </c>
      <c r="H15" s="58" t="s">
        <v>60</v>
      </c>
      <c r="I15" s="58">
        <f t="shared" si="1"/>
        <v>160</v>
      </c>
      <c r="J15" s="58">
        <f t="shared" si="2"/>
        <v>70</v>
      </c>
    </row>
    <row r="16" spans="1:10" s="13" customFormat="1" x14ac:dyDescent="0.25">
      <c r="A16" s="15">
        <v>12</v>
      </c>
      <c r="B16" s="15" t="s">
        <v>653</v>
      </c>
      <c r="C16" s="15">
        <v>10</v>
      </c>
      <c r="D16" s="15">
        <v>10</v>
      </c>
      <c r="E16" s="15" t="s">
        <v>12</v>
      </c>
      <c r="F16" s="15">
        <f t="shared" si="0"/>
        <v>10</v>
      </c>
      <c r="G16" s="58">
        <v>5.6000000000000005</v>
      </c>
      <c r="H16" s="58" t="s">
        <v>60</v>
      </c>
      <c r="I16" s="58">
        <f t="shared" si="1"/>
        <v>5.6000000000000005</v>
      </c>
      <c r="J16" s="58">
        <f t="shared" si="2"/>
        <v>3.6000000000000005</v>
      </c>
    </row>
    <row r="17" spans="1:10" s="13" customFormat="1" x14ac:dyDescent="0.25">
      <c r="A17" s="15">
        <v>13</v>
      </c>
      <c r="B17" s="15" t="s">
        <v>654</v>
      </c>
      <c r="C17" s="15">
        <v>25</v>
      </c>
      <c r="D17" s="15">
        <v>25</v>
      </c>
      <c r="E17" s="15" t="s">
        <v>12</v>
      </c>
      <c r="F17" s="15">
        <f t="shared" si="0"/>
        <v>25</v>
      </c>
      <c r="G17" s="58">
        <v>16.8</v>
      </c>
      <c r="H17" s="58" t="s">
        <v>60</v>
      </c>
      <c r="I17" s="58">
        <f t="shared" si="1"/>
        <v>16.8</v>
      </c>
      <c r="J17" s="58">
        <f t="shared" si="2"/>
        <v>6.1999999999999993</v>
      </c>
    </row>
    <row r="18" spans="1:10" s="13" customFormat="1" x14ac:dyDescent="0.25">
      <c r="A18" s="15">
        <v>14</v>
      </c>
      <c r="B18" s="15" t="s">
        <v>654</v>
      </c>
      <c r="C18" s="15">
        <v>10</v>
      </c>
      <c r="D18" s="15">
        <v>63</v>
      </c>
      <c r="E18" s="15" t="s">
        <v>12</v>
      </c>
      <c r="F18" s="15">
        <f t="shared" si="0"/>
        <v>63</v>
      </c>
      <c r="G18" s="58">
        <v>47.2</v>
      </c>
      <c r="H18" s="58" t="s">
        <v>60</v>
      </c>
      <c r="I18" s="58">
        <f t="shared" si="1"/>
        <v>47.2</v>
      </c>
      <c r="J18" s="58">
        <f t="shared" si="2"/>
        <v>10.759999999999998</v>
      </c>
    </row>
    <row r="19" spans="1:10" s="13" customFormat="1" x14ac:dyDescent="0.25">
      <c r="A19" s="15">
        <v>15</v>
      </c>
      <c r="B19" s="15" t="s">
        <v>654</v>
      </c>
      <c r="C19" s="15">
        <v>10</v>
      </c>
      <c r="D19" s="15">
        <v>40</v>
      </c>
      <c r="E19" s="15" t="s">
        <v>12</v>
      </c>
      <c r="F19" s="15">
        <f t="shared" si="0"/>
        <v>40</v>
      </c>
      <c r="G19" s="58">
        <v>27.200000000000003</v>
      </c>
      <c r="H19" s="58" t="s">
        <v>60</v>
      </c>
      <c r="I19" s="58">
        <f t="shared" si="1"/>
        <v>27.200000000000003</v>
      </c>
      <c r="J19" s="58">
        <f t="shared" si="2"/>
        <v>9.6000000000000014</v>
      </c>
    </row>
    <row r="20" spans="1:10" s="13" customFormat="1" x14ac:dyDescent="0.25">
      <c r="A20" s="15">
        <v>16</v>
      </c>
      <c r="B20" s="15" t="s">
        <v>655</v>
      </c>
      <c r="C20" s="15">
        <v>10</v>
      </c>
      <c r="D20" s="15">
        <v>10</v>
      </c>
      <c r="E20" s="15" t="s">
        <v>12</v>
      </c>
      <c r="F20" s="15">
        <f t="shared" si="0"/>
        <v>10</v>
      </c>
      <c r="G20" s="58">
        <v>7.2</v>
      </c>
      <c r="H20" s="58" t="s">
        <v>60</v>
      </c>
      <c r="I20" s="58">
        <f t="shared" si="1"/>
        <v>7.2</v>
      </c>
      <c r="J20" s="58">
        <f t="shared" si="2"/>
        <v>2.0000000000000009</v>
      </c>
    </row>
    <row r="21" spans="1:10" s="13" customFormat="1" x14ac:dyDescent="0.25">
      <c r="A21" s="15">
        <v>17</v>
      </c>
      <c r="B21" s="15" t="s">
        <v>656</v>
      </c>
      <c r="C21" s="15">
        <v>25</v>
      </c>
      <c r="D21" s="15">
        <v>100</v>
      </c>
      <c r="E21" s="15" t="s">
        <v>12</v>
      </c>
      <c r="F21" s="15">
        <f t="shared" si="0"/>
        <v>100</v>
      </c>
      <c r="G21" s="58">
        <v>76</v>
      </c>
      <c r="H21" s="58" t="s">
        <v>60</v>
      </c>
      <c r="I21" s="58">
        <f t="shared" si="1"/>
        <v>76</v>
      </c>
      <c r="J21" s="58">
        <f t="shared" si="2"/>
        <v>16</v>
      </c>
    </row>
    <row r="22" spans="1:10" s="13" customFormat="1" x14ac:dyDescent="0.25">
      <c r="A22" s="15">
        <v>18</v>
      </c>
      <c r="B22" s="15" t="s">
        <v>657</v>
      </c>
      <c r="C22" s="15">
        <v>10</v>
      </c>
      <c r="D22" s="15">
        <v>40</v>
      </c>
      <c r="E22" s="15" t="s">
        <v>12</v>
      </c>
      <c r="F22" s="15">
        <f t="shared" si="0"/>
        <v>40</v>
      </c>
      <c r="G22" s="58">
        <v>28.8</v>
      </c>
      <c r="H22" s="58" t="s">
        <v>60</v>
      </c>
      <c r="I22" s="58">
        <f t="shared" si="1"/>
        <v>28.8</v>
      </c>
      <c r="J22" s="58">
        <f t="shared" si="2"/>
        <v>8.0000000000000036</v>
      </c>
    </row>
    <row r="23" spans="1:10" s="13" customFormat="1" x14ac:dyDescent="0.25">
      <c r="A23" s="15">
        <v>19</v>
      </c>
      <c r="B23" s="15" t="s">
        <v>658</v>
      </c>
      <c r="C23" s="15">
        <v>10</v>
      </c>
      <c r="D23" s="15">
        <v>160</v>
      </c>
      <c r="E23" s="15" t="s">
        <v>12</v>
      </c>
      <c r="F23" s="15">
        <f t="shared" si="0"/>
        <v>160</v>
      </c>
      <c r="G23" s="58">
        <v>96</v>
      </c>
      <c r="H23" s="58" t="s">
        <v>60</v>
      </c>
      <c r="I23" s="58">
        <f t="shared" si="1"/>
        <v>96</v>
      </c>
      <c r="J23" s="58">
        <f t="shared" si="2"/>
        <v>51.200000000000017</v>
      </c>
    </row>
    <row r="24" spans="1:10" s="13" customFormat="1" x14ac:dyDescent="0.25">
      <c r="A24" s="15">
        <v>20</v>
      </c>
      <c r="B24" s="15" t="s">
        <v>658</v>
      </c>
      <c r="C24" s="15">
        <v>10</v>
      </c>
      <c r="D24" s="15">
        <v>63</v>
      </c>
      <c r="E24" s="15" t="s">
        <v>12</v>
      </c>
      <c r="F24" s="15">
        <f t="shared" si="0"/>
        <v>63</v>
      </c>
      <c r="G24" s="58">
        <v>48</v>
      </c>
      <c r="H24" s="58" t="s">
        <v>60</v>
      </c>
      <c r="I24" s="58">
        <f t="shared" si="1"/>
        <v>48</v>
      </c>
      <c r="J24" s="58">
        <f t="shared" si="2"/>
        <v>9.9600000000000009</v>
      </c>
    </row>
    <row r="25" spans="1:10" s="13" customFormat="1" x14ac:dyDescent="0.25">
      <c r="A25" s="15">
        <v>21</v>
      </c>
      <c r="B25" s="15" t="s">
        <v>659</v>
      </c>
      <c r="C25" s="15">
        <v>25</v>
      </c>
      <c r="D25" s="15">
        <v>250</v>
      </c>
      <c r="E25" s="15" t="s">
        <v>12</v>
      </c>
      <c r="F25" s="15">
        <f t="shared" si="0"/>
        <v>250</v>
      </c>
      <c r="G25" s="58">
        <v>176</v>
      </c>
      <c r="H25" s="58" t="s">
        <v>60</v>
      </c>
      <c r="I25" s="58">
        <f t="shared" si="1"/>
        <v>176</v>
      </c>
      <c r="J25" s="58">
        <f t="shared" si="2"/>
        <v>54</v>
      </c>
    </row>
    <row r="26" spans="1:10" s="13" customFormat="1" x14ac:dyDescent="0.25">
      <c r="A26" s="15">
        <v>22</v>
      </c>
      <c r="B26" s="15" t="s">
        <v>660</v>
      </c>
      <c r="C26" s="15">
        <v>10</v>
      </c>
      <c r="D26" s="15">
        <v>63</v>
      </c>
      <c r="E26" s="15" t="s">
        <v>12</v>
      </c>
      <c r="F26" s="15">
        <f t="shared" si="0"/>
        <v>63</v>
      </c>
      <c r="G26" s="58">
        <v>46.400000000000006</v>
      </c>
      <c r="H26" s="58" t="s">
        <v>60</v>
      </c>
      <c r="I26" s="58">
        <f t="shared" si="1"/>
        <v>46.400000000000006</v>
      </c>
      <c r="J26" s="58">
        <f t="shared" si="2"/>
        <v>11.559999999999995</v>
      </c>
    </row>
    <row r="27" spans="1:10" s="13" customFormat="1" x14ac:dyDescent="0.25">
      <c r="A27" s="15">
        <v>23</v>
      </c>
      <c r="B27" s="15" t="s">
        <v>661</v>
      </c>
      <c r="C27" s="15">
        <v>10</v>
      </c>
      <c r="D27" s="15">
        <v>63</v>
      </c>
      <c r="E27" s="15" t="s">
        <v>12</v>
      </c>
      <c r="F27" s="15">
        <f t="shared" si="0"/>
        <v>63</v>
      </c>
      <c r="G27" s="58">
        <v>48</v>
      </c>
      <c r="H27" s="58" t="s">
        <v>60</v>
      </c>
      <c r="I27" s="58">
        <f t="shared" si="1"/>
        <v>48</v>
      </c>
      <c r="J27" s="58">
        <f t="shared" si="2"/>
        <v>9.9600000000000009</v>
      </c>
    </row>
    <row r="28" spans="1:10" s="13" customFormat="1" x14ac:dyDescent="0.25">
      <c r="A28" s="15">
        <v>24</v>
      </c>
      <c r="B28" s="15" t="s">
        <v>662</v>
      </c>
      <c r="C28" s="15">
        <v>10</v>
      </c>
      <c r="D28" s="15">
        <v>40</v>
      </c>
      <c r="E28" s="15" t="s">
        <v>12</v>
      </c>
      <c r="F28" s="15">
        <f t="shared" si="0"/>
        <v>40</v>
      </c>
      <c r="G28" s="58">
        <v>27.200000000000003</v>
      </c>
      <c r="H28" s="58" t="s">
        <v>60</v>
      </c>
      <c r="I28" s="58">
        <f t="shared" si="1"/>
        <v>27.200000000000003</v>
      </c>
      <c r="J28" s="58">
        <f t="shared" si="2"/>
        <v>9.6000000000000014</v>
      </c>
    </row>
    <row r="29" spans="1:10" s="13" customFormat="1" x14ac:dyDescent="0.25">
      <c r="A29" s="15">
        <v>25</v>
      </c>
      <c r="B29" s="15" t="s">
        <v>663</v>
      </c>
      <c r="C29" s="15">
        <v>10</v>
      </c>
      <c r="D29" s="15">
        <v>160</v>
      </c>
      <c r="E29" s="15" t="s">
        <v>12</v>
      </c>
      <c r="F29" s="15">
        <f t="shared" si="0"/>
        <v>160</v>
      </c>
      <c r="G29" s="58">
        <v>120</v>
      </c>
      <c r="H29" s="58" t="s">
        <v>60</v>
      </c>
      <c r="I29" s="58">
        <f t="shared" si="1"/>
        <v>120</v>
      </c>
      <c r="J29" s="58">
        <f t="shared" si="2"/>
        <v>27.200000000000017</v>
      </c>
    </row>
    <row r="30" spans="1:10" s="13" customFormat="1" x14ac:dyDescent="0.25">
      <c r="A30" s="15">
        <v>26</v>
      </c>
      <c r="B30" s="15" t="s">
        <v>664</v>
      </c>
      <c r="C30" s="15">
        <v>10</v>
      </c>
      <c r="D30" s="15">
        <v>63</v>
      </c>
      <c r="E30" s="15" t="s">
        <v>12</v>
      </c>
      <c r="F30" s="15">
        <f t="shared" si="0"/>
        <v>63</v>
      </c>
      <c r="G30" s="58">
        <v>48</v>
      </c>
      <c r="H30" s="58" t="s">
        <v>60</v>
      </c>
      <c r="I30" s="58">
        <f t="shared" si="1"/>
        <v>48</v>
      </c>
      <c r="J30" s="58">
        <f t="shared" si="2"/>
        <v>9.9600000000000009</v>
      </c>
    </row>
    <row r="31" spans="1:10" s="13" customFormat="1" x14ac:dyDescent="0.25">
      <c r="A31" s="15">
        <v>27</v>
      </c>
      <c r="B31" s="15" t="s">
        <v>665</v>
      </c>
      <c r="C31" s="15">
        <v>10</v>
      </c>
      <c r="D31" s="15">
        <v>63</v>
      </c>
      <c r="E31" s="15" t="s">
        <v>12</v>
      </c>
      <c r="F31" s="15">
        <f t="shared" si="0"/>
        <v>63</v>
      </c>
      <c r="G31" s="58">
        <v>48</v>
      </c>
      <c r="H31" s="58" t="s">
        <v>60</v>
      </c>
      <c r="I31" s="58">
        <f t="shared" si="1"/>
        <v>48</v>
      </c>
      <c r="J31" s="58">
        <f t="shared" si="2"/>
        <v>9.9600000000000009</v>
      </c>
    </row>
    <row r="32" spans="1:10" s="13" customFormat="1" x14ac:dyDescent="0.25">
      <c r="A32" s="15">
        <v>28</v>
      </c>
      <c r="B32" s="15" t="s">
        <v>666</v>
      </c>
      <c r="C32" s="15">
        <v>25</v>
      </c>
      <c r="D32" s="15">
        <v>100</v>
      </c>
      <c r="E32" s="15" t="s">
        <v>12</v>
      </c>
      <c r="F32" s="15">
        <f t="shared" si="0"/>
        <v>100</v>
      </c>
      <c r="G32" s="58">
        <v>76</v>
      </c>
      <c r="H32" s="58" t="s">
        <v>60</v>
      </c>
      <c r="I32" s="58">
        <f t="shared" si="1"/>
        <v>76</v>
      </c>
      <c r="J32" s="58">
        <f t="shared" si="2"/>
        <v>16</v>
      </c>
    </row>
    <row r="33" spans="1:10" s="13" customFormat="1" x14ac:dyDescent="0.25">
      <c r="A33" s="15">
        <v>29</v>
      </c>
      <c r="B33" s="15" t="s">
        <v>667</v>
      </c>
      <c r="C33" s="15">
        <v>10</v>
      </c>
      <c r="D33" s="15">
        <v>63</v>
      </c>
      <c r="E33" s="15" t="s">
        <v>12</v>
      </c>
      <c r="F33" s="15">
        <f t="shared" si="0"/>
        <v>63</v>
      </c>
      <c r="G33" s="58">
        <v>44</v>
      </c>
      <c r="H33" s="58" t="s">
        <v>60</v>
      </c>
      <c r="I33" s="58">
        <f t="shared" si="1"/>
        <v>44</v>
      </c>
      <c r="J33" s="58">
        <f t="shared" si="2"/>
        <v>13.96</v>
      </c>
    </row>
    <row r="34" spans="1:10" s="13" customFormat="1" x14ac:dyDescent="0.25">
      <c r="A34" s="15">
        <v>30</v>
      </c>
      <c r="B34" s="15" t="s">
        <v>668</v>
      </c>
      <c r="C34" s="15">
        <v>6</v>
      </c>
      <c r="D34" s="15">
        <v>400</v>
      </c>
      <c r="E34" s="15" t="s">
        <v>12</v>
      </c>
      <c r="F34" s="15">
        <f t="shared" si="0"/>
        <v>400</v>
      </c>
      <c r="G34" s="58">
        <v>304</v>
      </c>
      <c r="H34" s="58" t="s">
        <v>60</v>
      </c>
      <c r="I34" s="58">
        <f t="shared" si="1"/>
        <v>304</v>
      </c>
      <c r="J34" s="58">
        <f t="shared" si="2"/>
        <v>64</v>
      </c>
    </row>
    <row r="35" spans="1:10" s="13" customFormat="1" x14ac:dyDescent="0.25">
      <c r="A35" s="15">
        <v>31</v>
      </c>
      <c r="B35" s="15" t="s">
        <v>669</v>
      </c>
      <c r="C35" s="15">
        <v>6</v>
      </c>
      <c r="D35" s="15">
        <v>400</v>
      </c>
      <c r="E35" s="15" t="s">
        <v>12</v>
      </c>
      <c r="F35" s="15">
        <f t="shared" si="0"/>
        <v>400</v>
      </c>
      <c r="G35" s="58">
        <v>272</v>
      </c>
      <c r="H35" s="58" t="s">
        <v>60</v>
      </c>
      <c r="I35" s="58">
        <f t="shared" si="1"/>
        <v>272</v>
      </c>
      <c r="J35" s="58">
        <f t="shared" si="2"/>
        <v>96</v>
      </c>
    </row>
    <row r="36" spans="1:10" s="13" customFormat="1" x14ac:dyDescent="0.25">
      <c r="A36" s="15">
        <v>32</v>
      </c>
      <c r="B36" s="15" t="s">
        <v>670</v>
      </c>
      <c r="C36" s="15">
        <v>10</v>
      </c>
      <c r="D36" s="15">
        <v>400</v>
      </c>
      <c r="E36" s="15" t="s">
        <v>12</v>
      </c>
      <c r="F36" s="15">
        <f t="shared" si="0"/>
        <v>400</v>
      </c>
      <c r="G36" s="58">
        <v>312</v>
      </c>
      <c r="H36" s="58" t="s">
        <v>60</v>
      </c>
      <c r="I36" s="58">
        <f t="shared" si="1"/>
        <v>312</v>
      </c>
      <c r="J36" s="58">
        <f t="shared" si="2"/>
        <v>56</v>
      </c>
    </row>
    <row r="37" spans="1:10" s="13" customFormat="1" x14ac:dyDescent="0.25">
      <c r="A37" s="15">
        <v>33</v>
      </c>
      <c r="B37" s="15" t="s">
        <v>671</v>
      </c>
      <c r="C37" s="15">
        <v>6</v>
      </c>
      <c r="D37" s="15">
        <v>180</v>
      </c>
      <c r="E37" s="15" t="s">
        <v>12</v>
      </c>
      <c r="F37" s="15">
        <f t="shared" si="0"/>
        <v>180</v>
      </c>
      <c r="G37" s="58">
        <v>128</v>
      </c>
      <c r="H37" s="58" t="s">
        <v>60</v>
      </c>
      <c r="I37" s="58">
        <f t="shared" si="1"/>
        <v>128</v>
      </c>
      <c r="J37" s="58">
        <f t="shared" si="2"/>
        <v>37.599999999999994</v>
      </c>
    </row>
    <row r="38" spans="1:10" s="13" customFormat="1" x14ac:dyDescent="0.25">
      <c r="A38" s="15">
        <v>34</v>
      </c>
      <c r="B38" s="15" t="s">
        <v>672</v>
      </c>
      <c r="C38" s="15">
        <v>6</v>
      </c>
      <c r="D38" s="15">
        <v>400</v>
      </c>
      <c r="E38" s="15" t="s">
        <v>12</v>
      </c>
      <c r="F38" s="15">
        <f t="shared" si="0"/>
        <v>400</v>
      </c>
      <c r="G38" s="58">
        <v>280</v>
      </c>
      <c r="H38" s="58" t="s">
        <v>60</v>
      </c>
      <c r="I38" s="58">
        <f t="shared" si="1"/>
        <v>280</v>
      </c>
      <c r="J38" s="58">
        <f t="shared" si="2"/>
        <v>88</v>
      </c>
    </row>
    <row r="39" spans="1:10" s="13" customFormat="1" x14ac:dyDescent="0.25">
      <c r="A39" s="15">
        <v>35</v>
      </c>
      <c r="B39" s="15" t="s">
        <v>673</v>
      </c>
      <c r="C39" s="15">
        <v>6</v>
      </c>
      <c r="D39" s="15">
        <v>250</v>
      </c>
      <c r="E39" s="15" t="s">
        <v>12</v>
      </c>
      <c r="F39" s="15">
        <f t="shared" si="0"/>
        <v>250</v>
      </c>
      <c r="G39" s="58">
        <v>168</v>
      </c>
      <c r="H39" s="58" t="s">
        <v>60</v>
      </c>
      <c r="I39" s="58">
        <f t="shared" si="1"/>
        <v>168</v>
      </c>
      <c r="J39" s="58">
        <f t="shared" si="2"/>
        <v>62</v>
      </c>
    </row>
    <row r="40" spans="1:10" s="13" customFormat="1" x14ac:dyDescent="0.25">
      <c r="A40" s="15">
        <v>36</v>
      </c>
      <c r="B40" s="15" t="s">
        <v>674</v>
      </c>
      <c r="C40" s="15">
        <v>6</v>
      </c>
      <c r="D40" s="15">
        <v>400</v>
      </c>
      <c r="E40" s="15" t="s">
        <v>12</v>
      </c>
      <c r="F40" s="15">
        <f t="shared" si="0"/>
        <v>400</v>
      </c>
      <c r="G40" s="58">
        <v>288</v>
      </c>
      <c r="H40" s="58" t="s">
        <v>60</v>
      </c>
      <c r="I40" s="58">
        <f t="shared" si="1"/>
        <v>288</v>
      </c>
      <c r="J40" s="58">
        <f t="shared" si="2"/>
        <v>80</v>
      </c>
    </row>
    <row r="41" spans="1:10" s="13" customFormat="1" x14ac:dyDescent="0.25">
      <c r="A41" s="15">
        <v>37</v>
      </c>
      <c r="B41" s="15" t="s">
        <v>675</v>
      </c>
      <c r="C41" s="15">
        <v>6</v>
      </c>
      <c r="D41" s="15">
        <v>400</v>
      </c>
      <c r="E41" s="15" t="s">
        <v>12</v>
      </c>
      <c r="F41" s="15">
        <f t="shared" si="0"/>
        <v>400</v>
      </c>
      <c r="G41" s="58">
        <v>296</v>
      </c>
      <c r="H41" s="58" t="s">
        <v>60</v>
      </c>
      <c r="I41" s="58">
        <f t="shared" si="1"/>
        <v>296</v>
      </c>
      <c r="J41" s="58">
        <f t="shared" si="2"/>
        <v>72</v>
      </c>
    </row>
    <row r="42" spans="1:10" s="13" customFormat="1" x14ac:dyDescent="0.25">
      <c r="A42" s="15">
        <v>38</v>
      </c>
      <c r="B42" s="15" t="s">
        <v>676</v>
      </c>
      <c r="C42" s="15">
        <v>6</v>
      </c>
      <c r="D42" s="15">
        <v>400</v>
      </c>
      <c r="E42" s="15" t="s">
        <v>12</v>
      </c>
      <c r="F42" s="15">
        <f t="shared" si="0"/>
        <v>400</v>
      </c>
      <c r="G42" s="58">
        <v>288</v>
      </c>
      <c r="H42" s="58" t="s">
        <v>60</v>
      </c>
      <c r="I42" s="58">
        <f t="shared" si="1"/>
        <v>288</v>
      </c>
      <c r="J42" s="58">
        <f t="shared" si="2"/>
        <v>80</v>
      </c>
    </row>
    <row r="43" spans="1:10" s="13" customFormat="1" x14ac:dyDescent="0.25">
      <c r="A43" s="15">
        <v>39</v>
      </c>
      <c r="B43" s="15" t="s">
        <v>677</v>
      </c>
      <c r="C43" s="15">
        <v>6</v>
      </c>
      <c r="D43" s="15">
        <v>400</v>
      </c>
      <c r="E43" s="15" t="s">
        <v>12</v>
      </c>
      <c r="F43" s="15">
        <f t="shared" si="0"/>
        <v>400</v>
      </c>
      <c r="G43" s="58">
        <v>312</v>
      </c>
      <c r="H43" s="58" t="s">
        <v>60</v>
      </c>
      <c r="I43" s="58">
        <f t="shared" si="1"/>
        <v>312</v>
      </c>
      <c r="J43" s="58">
        <f t="shared" si="2"/>
        <v>56</v>
      </c>
    </row>
    <row r="44" spans="1:10" s="13" customFormat="1" x14ac:dyDescent="0.25">
      <c r="A44" s="15">
        <v>40</v>
      </c>
      <c r="B44" s="15" t="s">
        <v>678</v>
      </c>
      <c r="C44" s="15">
        <v>6</v>
      </c>
      <c r="D44" s="15">
        <v>250</v>
      </c>
      <c r="E44" s="15" t="s">
        <v>12</v>
      </c>
      <c r="F44" s="15">
        <f t="shared" si="0"/>
        <v>250</v>
      </c>
      <c r="G44" s="58">
        <v>192</v>
      </c>
      <c r="H44" s="58" t="s">
        <v>60</v>
      </c>
      <c r="I44" s="58">
        <f t="shared" si="1"/>
        <v>192</v>
      </c>
      <c r="J44" s="58">
        <f t="shared" si="2"/>
        <v>38</v>
      </c>
    </row>
    <row r="45" spans="1:10" s="13" customFormat="1" x14ac:dyDescent="0.25">
      <c r="A45" s="15">
        <v>41</v>
      </c>
      <c r="B45" s="15" t="s">
        <v>679</v>
      </c>
      <c r="C45" s="15">
        <v>6</v>
      </c>
      <c r="D45" s="15">
        <v>250</v>
      </c>
      <c r="E45" s="15" t="s">
        <v>12</v>
      </c>
      <c r="F45" s="15">
        <f t="shared" si="0"/>
        <v>250</v>
      </c>
      <c r="G45" s="58">
        <v>168</v>
      </c>
      <c r="H45" s="58" t="s">
        <v>60</v>
      </c>
      <c r="I45" s="58">
        <f t="shared" si="1"/>
        <v>168</v>
      </c>
      <c r="J45" s="58">
        <f t="shared" si="2"/>
        <v>62</v>
      </c>
    </row>
    <row r="46" spans="1:10" s="13" customFormat="1" x14ac:dyDescent="0.25">
      <c r="A46" s="15">
        <v>42</v>
      </c>
      <c r="B46" s="15" t="s">
        <v>680</v>
      </c>
      <c r="C46" s="15">
        <v>6</v>
      </c>
      <c r="D46" s="15">
        <v>600</v>
      </c>
      <c r="E46" s="15" t="s">
        <v>12</v>
      </c>
      <c r="F46" s="15">
        <f t="shared" si="0"/>
        <v>600</v>
      </c>
      <c r="G46" s="58">
        <v>464</v>
      </c>
      <c r="H46" s="58" t="s">
        <v>60</v>
      </c>
      <c r="I46" s="58">
        <f t="shared" si="1"/>
        <v>464</v>
      </c>
      <c r="J46" s="58">
        <f t="shared" si="2"/>
        <v>88</v>
      </c>
    </row>
    <row r="47" spans="1:10" s="13" customFormat="1" x14ac:dyDescent="0.25">
      <c r="A47" s="15">
        <v>43</v>
      </c>
      <c r="B47" s="15" t="s">
        <v>681</v>
      </c>
      <c r="C47" s="15">
        <v>6</v>
      </c>
      <c r="D47" s="15">
        <v>400</v>
      </c>
      <c r="E47" s="15" t="s">
        <v>12</v>
      </c>
      <c r="F47" s="15">
        <f t="shared" si="0"/>
        <v>400</v>
      </c>
      <c r="G47" s="58">
        <v>312</v>
      </c>
      <c r="H47" s="58" t="s">
        <v>60</v>
      </c>
      <c r="I47" s="58">
        <f t="shared" si="1"/>
        <v>312</v>
      </c>
      <c r="J47" s="58">
        <f t="shared" si="2"/>
        <v>56</v>
      </c>
    </row>
    <row r="48" spans="1:10" s="13" customFormat="1" x14ac:dyDescent="0.25">
      <c r="A48" s="15">
        <v>44</v>
      </c>
      <c r="B48" s="15" t="s">
        <v>682</v>
      </c>
      <c r="C48" s="15">
        <v>6</v>
      </c>
      <c r="D48" s="15">
        <v>400</v>
      </c>
      <c r="E48" s="15" t="s">
        <v>12</v>
      </c>
      <c r="F48" s="15">
        <f t="shared" si="0"/>
        <v>400</v>
      </c>
      <c r="G48" s="58">
        <v>288</v>
      </c>
      <c r="H48" s="58" t="s">
        <v>60</v>
      </c>
      <c r="I48" s="58">
        <f t="shared" si="1"/>
        <v>288</v>
      </c>
      <c r="J48" s="58">
        <f t="shared" si="2"/>
        <v>80</v>
      </c>
    </row>
    <row r="49" spans="1:10" s="13" customFormat="1" x14ac:dyDescent="0.25">
      <c r="A49" s="15">
        <v>45</v>
      </c>
      <c r="B49" s="15" t="s">
        <v>683</v>
      </c>
      <c r="C49" s="15">
        <v>6</v>
      </c>
      <c r="D49" s="15">
        <v>630</v>
      </c>
      <c r="E49" s="15" t="s">
        <v>12</v>
      </c>
      <c r="F49" s="15">
        <f t="shared" si="0"/>
        <v>630</v>
      </c>
      <c r="G49" s="58">
        <v>480</v>
      </c>
      <c r="H49" s="58" t="s">
        <v>60</v>
      </c>
      <c r="I49" s="58">
        <f t="shared" si="1"/>
        <v>480</v>
      </c>
      <c r="J49" s="58">
        <f t="shared" si="2"/>
        <v>99.600000000000023</v>
      </c>
    </row>
    <row r="50" spans="1:10" s="13" customFormat="1" x14ac:dyDescent="0.25">
      <c r="A50" s="15">
        <v>46</v>
      </c>
      <c r="B50" s="15" t="s">
        <v>684</v>
      </c>
      <c r="C50" s="15">
        <v>6</v>
      </c>
      <c r="D50" s="15">
        <v>630</v>
      </c>
      <c r="E50" s="15" t="s">
        <v>12</v>
      </c>
      <c r="F50" s="15">
        <f t="shared" si="0"/>
        <v>630</v>
      </c>
      <c r="G50" s="58">
        <v>488</v>
      </c>
      <c r="H50" s="58" t="s">
        <v>60</v>
      </c>
      <c r="I50" s="58">
        <f t="shared" si="1"/>
        <v>488</v>
      </c>
      <c r="J50" s="58">
        <f t="shared" si="2"/>
        <v>91.600000000000023</v>
      </c>
    </row>
    <row r="51" spans="1:10" s="13" customFormat="1" x14ac:dyDescent="0.25">
      <c r="A51" s="15">
        <v>47</v>
      </c>
      <c r="B51" s="15" t="s">
        <v>685</v>
      </c>
      <c r="C51" s="15">
        <v>6</v>
      </c>
      <c r="D51" s="15">
        <v>400</v>
      </c>
      <c r="E51" s="15" t="s">
        <v>12</v>
      </c>
      <c r="F51" s="15">
        <f t="shared" si="0"/>
        <v>400</v>
      </c>
      <c r="G51" s="58">
        <v>296</v>
      </c>
      <c r="H51" s="58" t="s">
        <v>60</v>
      </c>
      <c r="I51" s="58">
        <f t="shared" si="1"/>
        <v>296</v>
      </c>
      <c r="J51" s="58">
        <f t="shared" si="2"/>
        <v>72</v>
      </c>
    </row>
    <row r="52" spans="1:10" s="13" customFormat="1" x14ac:dyDescent="0.25">
      <c r="A52" s="15">
        <v>48</v>
      </c>
      <c r="B52" s="15" t="s">
        <v>673</v>
      </c>
      <c r="C52" s="15">
        <v>6</v>
      </c>
      <c r="D52" s="15">
        <v>250</v>
      </c>
      <c r="E52" s="15" t="s">
        <v>12</v>
      </c>
      <c r="F52" s="15">
        <f t="shared" si="0"/>
        <v>250</v>
      </c>
      <c r="G52" s="58">
        <v>168</v>
      </c>
      <c r="H52" s="58" t="s">
        <v>60</v>
      </c>
      <c r="I52" s="58">
        <f t="shared" si="1"/>
        <v>168</v>
      </c>
      <c r="J52" s="58">
        <f t="shared" si="2"/>
        <v>62</v>
      </c>
    </row>
    <row r="53" spans="1:10" s="13" customFormat="1" x14ac:dyDescent="0.25">
      <c r="A53" s="15">
        <v>49</v>
      </c>
      <c r="B53" s="15" t="s">
        <v>686</v>
      </c>
      <c r="C53" s="15">
        <v>10</v>
      </c>
      <c r="D53" s="15">
        <v>63</v>
      </c>
      <c r="E53" s="15" t="s">
        <v>12</v>
      </c>
      <c r="F53" s="15">
        <f t="shared" si="0"/>
        <v>63</v>
      </c>
      <c r="G53" s="58">
        <v>48</v>
      </c>
      <c r="H53" s="58" t="s">
        <v>60</v>
      </c>
      <c r="I53" s="58">
        <f t="shared" si="1"/>
        <v>48</v>
      </c>
      <c r="J53" s="58">
        <f t="shared" si="2"/>
        <v>9.9600000000000009</v>
      </c>
    </row>
    <row r="54" spans="1:10" s="13" customFormat="1" x14ac:dyDescent="0.25">
      <c r="A54" s="15">
        <v>50</v>
      </c>
      <c r="B54" s="15" t="s">
        <v>687</v>
      </c>
      <c r="C54" s="15">
        <v>10</v>
      </c>
      <c r="D54" s="15">
        <v>63</v>
      </c>
      <c r="E54" s="15" t="s">
        <v>12</v>
      </c>
      <c r="F54" s="15">
        <f t="shared" si="0"/>
        <v>63</v>
      </c>
      <c r="G54" s="58">
        <v>46.400000000000006</v>
      </c>
      <c r="H54" s="58" t="s">
        <v>60</v>
      </c>
      <c r="I54" s="58">
        <f t="shared" si="1"/>
        <v>46.400000000000006</v>
      </c>
      <c r="J54" s="58">
        <f t="shared" si="2"/>
        <v>11.559999999999995</v>
      </c>
    </row>
    <row r="55" spans="1:10" s="13" customFormat="1" x14ac:dyDescent="0.25">
      <c r="A55" s="15">
        <v>51</v>
      </c>
      <c r="B55" s="15" t="s">
        <v>688</v>
      </c>
      <c r="C55" s="15">
        <v>10</v>
      </c>
      <c r="D55" s="15">
        <v>250</v>
      </c>
      <c r="E55" s="15" t="s">
        <v>12</v>
      </c>
      <c r="F55" s="15">
        <f t="shared" si="0"/>
        <v>250</v>
      </c>
      <c r="G55" s="58">
        <v>192</v>
      </c>
      <c r="H55" s="58" t="s">
        <v>60</v>
      </c>
      <c r="I55" s="58">
        <f t="shared" si="1"/>
        <v>192</v>
      </c>
      <c r="J55" s="58">
        <f t="shared" si="2"/>
        <v>38</v>
      </c>
    </row>
    <row r="56" spans="1:10" s="13" customFormat="1" x14ac:dyDescent="0.25">
      <c r="A56" s="15">
        <v>52</v>
      </c>
      <c r="B56" s="15" t="s">
        <v>689</v>
      </c>
      <c r="C56" s="15">
        <v>10</v>
      </c>
      <c r="D56" s="15">
        <v>250</v>
      </c>
      <c r="E56" s="15" t="s">
        <v>12</v>
      </c>
      <c r="F56" s="15">
        <f t="shared" si="0"/>
        <v>250</v>
      </c>
      <c r="G56" s="58">
        <v>184</v>
      </c>
      <c r="H56" s="58" t="s">
        <v>60</v>
      </c>
      <c r="I56" s="58">
        <f t="shared" si="1"/>
        <v>184</v>
      </c>
      <c r="J56" s="58">
        <f t="shared" si="2"/>
        <v>46</v>
      </c>
    </row>
    <row r="57" spans="1:10" s="13" customFormat="1" x14ac:dyDescent="0.25">
      <c r="A57" s="15">
        <v>53</v>
      </c>
      <c r="B57" s="15" t="s">
        <v>690</v>
      </c>
      <c r="C57" s="15">
        <v>10</v>
      </c>
      <c r="D57" s="15">
        <v>160</v>
      </c>
      <c r="E57" s="15" t="s">
        <v>12</v>
      </c>
      <c r="F57" s="15">
        <f t="shared" si="0"/>
        <v>160</v>
      </c>
      <c r="G57" s="58">
        <v>112</v>
      </c>
      <c r="H57" s="58" t="s">
        <v>60</v>
      </c>
      <c r="I57" s="58">
        <f t="shared" si="1"/>
        <v>112</v>
      </c>
      <c r="J57" s="58">
        <f t="shared" si="2"/>
        <v>35.200000000000017</v>
      </c>
    </row>
    <row r="58" spans="1:10" s="13" customFormat="1" x14ac:dyDescent="0.25">
      <c r="A58" s="15">
        <v>54</v>
      </c>
      <c r="B58" s="15" t="s">
        <v>691</v>
      </c>
      <c r="C58" s="15">
        <v>10</v>
      </c>
      <c r="D58" s="15">
        <v>100</v>
      </c>
      <c r="E58" s="15" t="s">
        <v>12</v>
      </c>
      <c r="F58" s="15">
        <f t="shared" si="0"/>
        <v>100</v>
      </c>
      <c r="G58" s="58">
        <v>72</v>
      </c>
      <c r="H58" s="58" t="s">
        <v>60</v>
      </c>
      <c r="I58" s="58">
        <f t="shared" si="1"/>
        <v>72</v>
      </c>
      <c r="J58" s="58">
        <f t="shared" si="2"/>
        <v>20</v>
      </c>
    </row>
    <row r="59" spans="1:10" s="13" customFormat="1" x14ac:dyDescent="0.25">
      <c r="A59" s="15">
        <v>55</v>
      </c>
      <c r="B59" s="15" t="s">
        <v>692</v>
      </c>
      <c r="C59" s="15">
        <v>10</v>
      </c>
      <c r="D59" s="15">
        <v>250</v>
      </c>
      <c r="E59" s="15" t="s">
        <v>12</v>
      </c>
      <c r="F59" s="15">
        <f t="shared" si="0"/>
        <v>250</v>
      </c>
      <c r="G59" s="58">
        <v>160</v>
      </c>
      <c r="H59" s="58" t="s">
        <v>60</v>
      </c>
      <c r="I59" s="58">
        <f t="shared" si="1"/>
        <v>160</v>
      </c>
      <c r="J59" s="58">
        <f t="shared" si="2"/>
        <v>70</v>
      </c>
    </row>
    <row r="60" spans="1:10" s="13" customFormat="1" x14ac:dyDescent="0.25">
      <c r="A60" s="15">
        <v>56</v>
      </c>
      <c r="B60" s="15" t="s">
        <v>693</v>
      </c>
      <c r="C60" s="15">
        <v>10</v>
      </c>
      <c r="D60" s="15">
        <v>250</v>
      </c>
      <c r="E60" s="15" t="s">
        <v>12</v>
      </c>
      <c r="F60" s="15">
        <f t="shared" si="0"/>
        <v>250</v>
      </c>
      <c r="G60" s="58">
        <v>168</v>
      </c>
      <c r="H60" s="58" t="s">
        <v>60</v>
      </c>
      <c r="I60" s="58">
        <f t="shared" si="1"/>
        <v>168</v>
      </c>
      <c r="J60" s="58">
        <f t="shared" si="2"/>
        <v>62</v>
      </c>
    </row>
    <row r="61" spans="1:10" s="13" customFormat="1" x14ac:dyDescent="0.25">
      <c r="A61" s="15">
        <v>57</v>
      </c>
      <c r="B61" s="15" t="s">
        <v>694</v>
      </c>
      <c r="C61" s="15">
        <v>10</v>
      </c>
      <c r="D61" s="15">
        <v>630</v>
      </c>
      <c r="E61" s="15" t="s">
        <v>12</v>
      </c>
      <c r="F61" s="15">
        <f t="shared" si="0"/>
        <v>630</v>
      </c>
      <c r="G61" s="58">
        <v>472</v>
      </c>
      <c r="H61" s="58" t="s">
        <v>60</v>
      </c>
      <c r="I61" s="58">
        <f t="shared" si="1"/>
        <v>472</v>
      </c>
      <c r="J61" s="58">
        <f t="shared" si="2"/>
        <v>107.60000000000002</v>
      </c>
    </row>
    <row r="62" spans="1:10" s="13" customFormat="1" x14ac:dyDescent="0.25">
      <c r="A62" s="15">
        <v>58</v>
      </c>
      <c r="B62" s="15" t="s">
        <v>695</v>
      </c>
      <c r="C62" s="15">
        <v>10</v>
      </c>
      <c r="D62" s="15">
        <v>1000</v>
      </c>
      <c r="E62" s="15" t="s">
        <v>12</v>
      </c>
      <c r="F62" s="15">
        <f t="shared" si="0"/>
        <v>1000</v>
      </c>
      <c r="G62" s="58">
        <v>768</v>
      </c>
      <c r="H62" s="58" t="s">
        <v>60</v>
      </c>
      <c r="I62" s="58">
        <f t="shared" si="1"/>
        <v>768</v>
      </c>
      <c r="J62" s="58">
        <f t="shared" si="2"/>
        <v>152</v>
      </c>
    </row>
    <row r="63" spans="1:10" s="13" customFormat="1" x14ac:dyDescent="0.25">
      <c r="A63" s="15">
        <v>59</v>
      </c>
      <c r="B63" s="15" t="s">
        <v>696</v>
      </c>
      <c r="C63" s="15">
        <v>10</v>
      </c>
      <c r="D63" s="15">
        <v>160</v>
      </c>
      <c r="E63" s="15" t="s">
        <v>12</v>
      </c>
      <c r="F63" s="15">
        <f t="shared" si="0"/>
        <v>160</v>
      </c>
      <c r="G63" s="58">
        <v>88</v>
      </c>
      <c r="H63" s="58" t="s">
        <v>60</v>
      </c>
      <c r="I63" s="58">
        <f t="shared" si="1"/>
        <v>88</v>
      </c>
      <c r="J63" s="58">
        <f t="shared" si="2"/>
        <v>59.200000000000017</v>
      </c>
    </row>
    <row r="64" spans="1:10" s="13" customFormat="1" x14ac:dyDescent="0.25">
      <c r="A64" s="15">
        <v>60</v>
      </c>
      <c r="B64" s="15" t="s">
        <v>697</v>
      </c>
      <c r="C64" s="15">
        <v>10</v>
      </c>
      <c r="D64" s="15">
        <v>400</v>
      </c>
      <c r="E64" s="15" t="s">
        <v>12</v>
      </c>
      <c r="F64" s="15">
        <f t="shared" si="0"/>
        <v>400</v>
      </c>
      <c r="G64" s="58">
        <v>288</v>
      </c>
      <c r="H64" s="58" t="s">
        <v>60</v>
      </c>
      <c r="I64" s="58">
        <f t="shared" si="1"/>
        <v>288</v>
      </c>
      <c r="J64" s="58">
        <f t="shared" si="2"/>
        <v>80</v>
      </c>
    </row>
    <row r="65" spans="1:10" s="13" customFormat="1" x14ac:dyDescent="0.25">
      <c r="A65" s="15">
        <v>61</v>
      </c>
      <c r="B65" s="15" t="s">
        <v>698</v>
      </c>
      <c r="C65" s="15">
        <v>10</v>
      </c>
      <c r="D65" s="15">
        <v>63</v>
      </c>
      <c r="E65" s="15" t="s">
        <v>12</v>
      </c>
      <c r="F65" s="15">
        <f t="shared" si="0"/>
        <v>63</v>
      </c>
      <c r="G65" s="58">
        <v>48</v>
      </c>
      <c r="H65" s="58" t="s">
        <v>60</v>
      </c>
      <c r="I65" s="58">
        <f t="shared" si="1"/>
        <v>48</v>
      </c>
      <c r="J65" s="58">
        <f t="shared" si="2"/>
        <v>9.9600000000000009</v>
      </c>
    </row>
    <row r="66" spans="1:10" s="13" customFormat="1" x14ac:dyDescent="0.25">
      <c r="A66" s="15">
        <v>62</v>
      </c>
      <c r="B66" s="15" t="s">
        <v>699</v>
      </c>
      <c r="C66" s="15">
        <v>25</v>
      </c>
      <c r="D66" s="15">
        <v>250</v>
      </c>
      <c r="E66" s="15" t="s">
        <v>12</v>
      </c>
      <c r="F66" s="15">
        <f t="shared" si="0"/>
        <v>250</v>
      </c>
      <c r="G66" s="58">
        <v>168</v>
      </c>
      <c r="H66" s="58" t="s">
        <v>60</v>
      </c>
      <c r="I66" s="58">
        <f t="shared" si="1"/>
        <v>168</v>
      </c>
      <c r="J66" s="58">
        <f t="shared" si="2"/>
        <v>62</v>
      </c>
    </row>
    <row r="67" spans="1:10" s="13" customFormat="1" x14ac:dyDescent="0.25">
      <c r="A67" s="15">
        <v>63</v>
      </c>
      <c r="B67" s="15" t="s">
        <v>700</v>
      </c>
      <c r="C67" s="15">
        <v>10</v>
      </c>
      <c r="D67" s="15">
        <v>100</v>
      </c>
      <c r="E67" s="15" t="s">
        <v>12</v>
      </c>
      <c r="F67" s="15">
        <f t="shared" si="0"/>
        <v>100</v>
      </c>
      <c r="G67" s="58">
        <v>76</v>
      </c>
      <c r="H67" s="58" t="s">
        <v>60</v>
      </c>
      <c r="I67" s="58">
        <f t="shared" si="1"/>
        <v>76</v>
      </c>
      <c r="J67" s="58">
        <f t="shared" si="2"/>
        <v>16</v>
      </c>
    </row>
    <row r="68" spans="1:10" s="13" customFormat="1" x14ac:dyDescent="0.25">
      <c r="A68" s="15">
        <v>64</v>
      </c>
      <c r="B68" s="15" t="s">
        <v>701</v>
      </c>
      <c r="C68" s="15">
        <v>10</v>
      </c>
      <c r="D68" s="15">
        <v>160</v>
      </c>
      <c r="E68" s="15" t="s">
        <v>12</v>
      </c>
      <c r="F68" s="15">
        <f t="shared" si="0"/>
        <v>160</v>
      </c>
      <c r="G68" s="58">
        <v>112</v>
      </c>
      <c r="H68" s="58" t="s">
        <v>60</v>
      </c>
      <c r="I68" s="58">
        <f t="shared" si="1"/>
        <v>112</v>
      </c>
      <c r="J68" s="58">
        <f t="shared" si="2"/>
        <v>35.200000000000017</v>
      </c>
    </row>
    <row r="69" spans="1:10" s="13" customFormat="1" x14ac:dyDescent="0.25">
      <c r="A69" s="15">
        <v>65</v>
      </c>
      <c r="B69" s="15" t="s">
        <v>702</v>
      </c>
      <c r="C69" s="15">
        <v>25</v>
      </c>
      <c r="D69" s="15">
        <v>100</v>
      </c>
      <c r="E69" s="15" t="s">
        <v>12</v>
      </c>
      <c r="F69" s="15">
        <f t="shared" si="0"/>
        <v>100</v>
      </c>
      <c r="G69" s="58">
        <v>76</v>
      </c>
      <c r="H69" s="58" t="s">
        <v>60</v>
      </c>
      <c r="I69" s="58">
        <f t="shared" si="1"/>
        <v>76</v>
      </c>
      <c r="J69" s="58">
        <f t="shared" si="2"/>
        <v>16</v>
      </c>
    </row>
    <row r="70" spans="1:10" s="13" customFormat="1" x14ac:dyDescent="0.25">
      <c r="A70" s="15">
        <v>66</v>
      </c>
      <c r="B70" s="15" t="s">
        <v>703</v>
      </c>
      <c r="C70" s="15">
        <v>25</v>
      </c>
      <c r="D70" s="15">
        <v>250</v>
      </c>
      <c r="E70" s="15" t="s">
        <v>12</v>
      </c>
      <c r="F70" s="15">
        <f t="shared" ref="F70:F85" si="3">D70</f>
        <v>250</v>
      </c>
      <c r="G70" s="58">
        <v>168</v>
      </c>
      <c r="H70" s="58" t="s">
        <v>60</v>
      </c>
      <c r="I70" s="58">
        <f t="shared" ref="I70:I85" si="4">G70</f>
        <v>168</v>
      </c>
      <c r="J70" s="58">
        <f t="shared" ref="J70:J85" si="5">(F70*0.92)-I70</f>
        <v>62</v>
      </c>
    </row>
    <row r="71" spans="1:10" s="13" customFormat="1" x14ac:dyDescent="0.25">
      <c r="A71" s="15">
        <v>67</v>
      </c>
      <c r="B71" s="15" t="s">
        <v>704</v>
      </c>
      <c r="C71" s="15">
        <v>10</v>
      </c>
      <c r="D71" s="15">
        <v>40</v>
      </c>
      <c r="E71" s="15" t="s">
        <v>12</v>
      </c>
      <c r="F71" s="15">
        <f t="shared" si="3"/>
        <v>40</v>
      </c>
      <c r="G71" s="58">
        <v>28</v>
      </c>
      <c r="H71" s="58" t="s">
        <v>60</v>
      </c>
      <c r="I71" s="58">
        <f t="shared" si="4"/>
        <v>28</v>
      </c>
      <c r="J71" s="58">
        <f t="shared" si="5"/>
        <v>8.8000000000000043</v>
      </c>
    </row>
    <row r="72" spans="1:10" s="13" customFormat="1" x14ac:dyDescent="0.25">
      <c r="A72" s="15">
        <v>68</v>
      </c>
      <c r="B72" s="15" t="s">
        <v>705</v>
      </c>
      <c r="C72" s="15">
        <v>10</v>
      </c>
      <c r="D72" s="15">
        <v>10</v>
      </c>
      <c r="E72" s="15" t="s">
        <v>12</v>
      </c>
      <c r="F72" s="15">
        <f t="shared" si="3"/>
        <v>10</v>
      </c>
      <c r="G72" s="58">
        <v>7.2</v>
      </c>
      <c r="H72" s="58" t="s">
        <v>60</v>
      </c>
      <c r="I72" s="58">
        <f t="shared" si="4"/>
        <v>7.2</v>
      </c>
      <c r="J72" s="58">
        <f t="shared" si="5"/>
        <v>2.0000000000000009</v>
      </c>
    </row>
    <row r="73" spans="1:10" s="13" customFormat="1" x14ac:dyDescent="0.25">
      <c r="A73" s="15">
        <v>69</v>
      </c>
      <c r="B73" s="15" t="s">
        <v>706</v>
      </c>
      <c r="C73" s="15">
        <v>10</v>
      </c>
      <c r="D73" s="15">
        <v>63</v>
      </c>
      <c r="E73" s="15" t="s">
        <v>12</v>
      </c>
      <c r="F73" s="15">
        <f t="shared" si="3"/>
        <v>63</v>
      </c>
      <c r="G73" s="58">
        <v>48</v>
      </c>
      <c r="H73" s="58" t="s">
        <v>60</v>
      </c>
      <c r="I73" s="58">
        <f t="shared" si="4"/>
        <v>48</v>
      </c>
      <c r="J73" s="58">
        <f t="shared" si="5"/>
        <v>9.9600000000000009</v>
      </c>
    </row>
    <row r="74" spans="1:10" s="13" customFormat="1" x14ac:dyDescent="0.25">
      <c r="A74" s="15">
        <v>70</v>
      </c>
      <c r="B74" s="15" t="s">
        <v>707</v>
      </c>
      <c r="C74" s="15">
        <v>10</v>
      </c>
      <c r="D74" s="15">
        <v>160</v>
      </c>
      <c r="E74" s="15" t="s">
        <v>12</v>
      </c>
      <c r="F74" s="15">
        <f t="shared" si="3"/>
        <v>160</v>
      </c>
      <c r="G74" s="58">
        <v>120</v>
      </c>
      <c r="H74" s="58" t="s">
        <v>60</v>
      </c>
      <c r="I74" s="58">
        <f t="shared" si="4"/>
        <v>120</v>
      </c>
      <c r="J74" s="58">
        <f t="shared" si="5"/>
        <v>27.200000000000017</v>
      </c>
    </row>
    <row r="75" spans="1:10" s="13" customFormat="1" x14ac:dyDescent="0.25">
      <c r="A75" s="15">
        <v>71</v>
      </c>
      <c r="B75" s="15" t="s">
        <v>708</v>
      </c>
      <c r="C75" s="15">
        <v>10</v>
      </c>
      <c r="D75" s="15">
        <v>10</v>
      </c>
      <c r="E75" s="15" t="s">
        <v>12</v>
      </c>
      <c r="F75" s="15">
        <f t="shared" si="3"/>
        <v>10</v>
      </c>
      <c r="G75" s="58">
        <v>6.4</v>
      </c>
      <c r="H75" s="58" t="s">
        <v>60</v>
      </c>
      <c r="I75" s="58">
        <f t="shared" si="4"/>
        <v>6.4</v>
      </c>
      <c r="J75" s="58">
        <f t="shared" si="5"/>
        <v>2.8000000000000007</v>
      </c>
    </row>
    <row r="76" spans="1:10" s="13" customFormat="1" x14ac:dyDescent="0.25">
      <c r="A76" s="15">
        <v>72</v>
      </c>
      <c r="B76" s="15" t="s">
        <v>709</v>
      </c>
      <c r="C76" s="15">
        <v>10</v>
      </c>
      <c r="D76" s="15">
        <v>10</v>
      </c>
      <c r="E76" s="15" t="s">
        <v>12</v>
      </c>
      <c r="F76" s="15">
        <f t="shared" si="3"/>
        <v>10</v>
      </c>
      <c r="G76" s="58">
        <v>7.2</v>
      </c>
      <c r="H76" s="58" t="s">
        <v>60</v>
      </c>
      <c r="I76" s="58">
        <f t="shared" si="4"/>
        <v>7.2</v>
      </c>
      <c r="J76" s="58">
        <f t="shared" si="5"/>
        <v>2.0000000000000009</v>
      </c>
    </row>
    <row r="77" spans="1:10" s="13" customFormat="1" x14ac:dyDescent="0.25">
      <c r="A77" s="15">
        <v>73</v>
      </c>
      <c r="B77" s="15" t="s">
        <v>710</v>
      </c>
      <c r="C77" s="15">
        <v>10</v>
      </c>
      <c r="D77" s="15">
        <v>100</v>
      </c>
      <c r="E77" s="15" t="s">
        <v>12</v>
      </c>
      <c r="F77" s="15">
        <f t="shared" si="3"/>
        <v>100</v>
      </c>
      <c r="G77" s="58">
        <v>76</v>
      </c>
      <c r="H77" s="58" t="s">
        <v>60</v>
      </c>
      <c r="I77" s="58">
        <f t="shared" si="4"/>
        <v>76</v>
      </c>
      <c r="J77" s="58">
        <f t="shared" si="5"/>
        <v>16</v>
      </c>
    </row>
    <row r="78" spans="1:10" s="13" customFormat="1" x14ac:dyDescent="0.25">
      <c r="A78" s="15">
        <v>74</v>
      </c>
      <c r="B78" s="15" t="s">
        <v>711</v>
      </c>
      <c r="C78" s="15">
        <v>10</v>
      </c>
      <c r="D78" s="15">
        <v>10</v>
      </c>
      <c r="E78" s="15" t="s">
        <v>12</v>
      </c>
      <c r="F78" s="15">
        <f t="shared" si="3"/>
        <v>10</v>
      </c>
      <c r="G78" s="58">
        <v>7.2</v>
      </c>
      <c r="H78" s="58" t="s">
        <v>60</v>
      </c>
      <c r="I78" s="58">
        <f t="shared" si="4"/>
        <v>7.2</v>
      </c>
      <c r="J78" s="58">
        <f t="shared" si="5"/>
        <v>2.0000000000000009</v>
      </c>
    </row>
    <row r="79" spans="1:10" s="13" customFormat="1" x14ac:dyDescent="0.25">
      <c r="A79" s="15">
        <v>75</v>
      </c>
      <c r="B79" s="15" t="s">
        <v>711</v>
      </c>
      <c r="C79" s="15">
        <v>10</v>
      </c>
      <c r="D79" s="15">
        <v>10</v>
      </c>
      <c r="E79" s="15" t="s">
        <v>12</v>
      </c>
      <c r="F79" s="15">
        <f t="shared" si="3"/>
        <v>10</v>
      </c>
      <c r="G79" s="58">
        <v>7.2</v>
      </c>
      <c r="H79" s="58" t="s">
        <v>60</v>
      </c>
      <c r="I79" s="58">
        <f t="shared" si="4"/>
        <v>7.2</v>
      </c>
      <c r="J79" s="58">
        <f t="shared" si="5"/>
        <v>2.0000000000000009</v>
      </c>
    </row>
    <row r="80" spans="1:10" s="13" customFormat="1" x14ac:dyDescent="0.25">
      <c r="A80" s="15">
        <v>76</v>
      </c>
      <c r="B80" s="15" t="s">
        <v>712</v>
      </c>
      <c r="C80" s="15">
        <v>10</v>
      </c>
      <c r="D80" s="15">
        <v>25</v>
      </c>
      <c r="E80" s="15" t="s">
        <v>12</v>
      </c>
      <c r="F80" s="15">
        <f t="shared" si="3"/>
        <v>25</v>
      </c>
      <c r="G80" s="58">
        <v>16.8</v>
      </c>
      <c r="H80" s="58" t="s">
        <v>60</v>
      </c>
      <c r="I80" s="58">
        <f t="shared" si="4"/>
        <v>16.8</v>
      </c>
      <c r="J80" s="58">
        <f t="shared" si="5"/>
        <v>6.1999999999999993</v>
      </c>
    </row>
    <row r="81" spans="1:10" s="13" customFormat="1" x14ac:dyDescent="0.25">
      <c r="A81" s="15">
        <v>77</v>
      </c>
      <c r="B81" s="15" t="s">
        <v>713</v>
      </c>
      <c r="C81" s="15">
        <v>10</v>
      </c>
      <c r="D81" s="15">
        <v>25</v>
      </c>
      <c r="E81" s="15" t="s">
        <v>12</v>
      </c>
      <c r="F81" s="15">
        <f t="shared" si="3"/>
        <v>25</v>
      </c>
      <c r="G81" s="58">
        <v>17.600000000000001</v>
      </c>
      <c r="H81" s="58" t="s">
        <v>60</v>
      </c>
      <c r="I81" s="58">
        <f t="shared" si="4"/>
        <v>17.600000000000001</v>
      </c>
      <c r="J81" s="58">
        <f t="shared" si="5"/>
        <v>5.3999999999999986</v>
      </c>
    </row>
    <row r="82" spans="1:10" s="13" customFormat="1" x14ac:dyDescent="0.25">
      <c r="A82" s="15">
        <v>78</v>
      </c>
      <c r="B82" s="15" t="s">
        <v>714</v>
      </c>
      <c r="C82" s="15">
        <v>10</v>
      </c>
      <c r="D82" s="15">
        <v>25</v>
      </c>
      <c r="E82" s="15" t="s">
        <v>12</v>
      </c>
      <c r="F82" s="15">
        <f t="shared" si="3"/>
        <v>25</v>
      </c>
      <c r="G82" s="58">
        <v>16.8</v>
      </c>
      <c r="H82" s="58" t="s">
        <v>60</v>
      </c>
      <c r="I82" s="58">
        <f t="shared" si="4"/>
        <v>16.8</v>
      </c>
      <c r="J82" s="58">
        <f t="shared" si="5"/>
        <v>6.1999999999999993</v>
      </c>
    </row>
    <row r="83" spans="1:10" s="13" customFormat="1" x14ac:dyDescent="0.25">
      <c r="A83" s="15">
        <v>79</v>
      </c>
      <c r="B83" s="15" t="s">
        <v>715</v>
      </c>
      <c r="C83" s="15">
        <v>10</v>
      </c>
      <c r="D83" s="15">
        <v>10</v>
      </c>
      <c r="E83" s="15" t="s">
        <v>12</v>
      </c>
      <c r="F83" s="15">
        <f t="shared" si="3"/>
        <v>10</v>
      </c>
      <c r="G83" s="58">
        <v>7.2</v>
      </c>
      <c r="H83" s="58" t="s">
        <v>60</v>
      </c>
      <c r="I83" s="58">
        <f t="shared" si="4"/>
        <v>7.2</v>
      </c>
      <c r="J83" s="58">
        <f t="shared" si="5"/>
        <v>2.0000000000000009</v>
      </c>
    </row>
    <row r="84" spans="1:10" s="13" customFormat="1" x14ac:dyDescent="0.25">
      <c r="A84" s="15">
        <v>80</v>
      </c>
      <c r="B84" s="15" t="s">
        <v>716</v>
      </c>
      <c r="C84" s="15">
        <v>10</v>
      </c>
      <c r="D84" s="15">
        <v>10</v>
      </c>
      <c r="E84" s="15" t="s">
        <v>12</v>
      </c>
      <c r="F84" s="15">
        <f t="shared" si="3"/>
        <v>10</v>
      </c>
      <c r="G84" s="58">
        <v>7.2</v>
      </c>
      <c r="H84" s="58" t="s">
        <v>60</v>
      </c>
      <c r="I84" s="58">
        <f t="shared" si="4"/>
        <v>7.2</v>
      </c>
      <c r="J84" s="58">
        <f t="shared" si="5"/>
        <v>2.0000000000000009</v>
      </c>
    </row>
    <row r="85" spans="1:10" s="13" customFormat="1" x14ac:dyDescent="0.25">
      <c r="A85" s="15">
        <v>81</v>
      </c>
      <c r="B85" s="15" t="s">
        <v>717</v>
      </c>
      <c r="C85" s="15">
        <v>6</v>
      </c>
      <c r="D85" s="15">
        <v>250</v>
      </c>
      <c r="E85" s="15" t="s">
        <v>12</v>
      </c>
      <c r="F85" s="15">
        <f t="shared" si="3"/>
        <v>250</v>
      </c>
      <c r="G85" s="58">
        <v>168</v>
      </c>
      <c r="H85" s="58" t="s">
        <v>60</v>
      </c>
      <c r="I85" s="58">
        <f t="shared" si="4"/>
        <v>168</v>
      </c>
      <c r="J85" s="58">
        <f t="shared" si="5"/>
        <v>62</v>
      </c>
    </row>
    <row r="86" spans="1:10" ht="40.5" customHeight="1" x14ac:dyDescent="0.25">
      <c r="A86" s="66" t="s">
        <v>718</v>
      </c>
      <c r="B86" s="66"/>
      <c r="C86" s="66"/>
      <c r="D86" s="66"/>
      <c r="E86" s="66"/>
      <c r="F86" s="66"/>
      <c r="G86" s="66"/>
      <c r="H86" s="66"/>
      <c r="I86" s="66"/>
      <c r="J86" s="66"/>
    </row>
    <row r="87" spans="1:10" s="43" customFormat="1" x14ac:dyDescent="0.25">
      <c r="A87" s="41">
        <v>1</v>
      </c>
      <c r="B87" s="41" t="s">
        <v>719</v>
      </c>
      <c r="C87" s="41" t="s">
        <v>720</v>
      </c>
      <c r="D87" s="41">
        <v>630</v>
      </c>
      <c r="E87" s="41" t="s">
        <v>12</v>
      </c>
      <c r="F87" s="41">
        <f>D87</f>
        <v>630</v>
      </c>
      <c r="G87" s="44">
        <v>630</v>
      </c>
      <c r="H87" s="44" t="s">
        <v>60</v>
      </c>
      <c r="I87" s="44">
        <f>G87</f>
        <v>630</v>
      </c>
      <c r="J87" s="44">
        <v>0</v>
      </c>
    </row>
    <row r="88" spans="1:10" s="43" customFormat="1" x14ac:dyDescent="0.25">
      <c r="A88" s="41">
        <v>2</v>
      </c>
      <c r="B88" s="41" t="s">
        <v>721</v>
      </c>
      <c r="C88" s="41" t="s">
        <v>720</v>
      </c>
      <c r="D88" s="41">
        <v>250</v>
      </c>
      <c r="E88" s="41" t="s">
        <v>12</v>
      </c>
      <c r="F88" s="41">
        <f t="shared" ref="F88:F151" si="6">D88</f>
        <v>250</v>
      </c>
      <c r="G88" s="44">
        <f>180+40</f>
        <v>220</v>
      </c>
      <c r="H88" s="44" t="s">
        <v>60</v>
      </c>
      <c r="I88" s="44">
        <f t="shared" ref="I88:I151" si="7">G88</f>
        <v>220</v>
      </c>
      <c r="J88" s="44">
        <f t="shared" ref="J88:J150" si="8">(F88*0.92)-I88</f>
        <v>10</v>
      </c>
    </row>
    <row r="89" spans="1:10" s="43" customFormat="1" x14ac:dyDescent="0.25">
      <c r="A89" s="41">
        <v>3</v>
      </c>
      <c r="B89" s="41" t="s">
        <v>722</v>
      </c>
      <c r="C89" s="41" t="s">
        <v>720</v>
      </c>
      <c r="D89" s="41">
        <v>400</v>
      </c>
      <c r="E89" s="41" t="s">
        <v>12</v>
      </c>
      <c r="F89" s="41">
        <f t="shared" si="6"/>
        <v>400</v>
      </c>
      <c r="G89" s="44">
        <v>399</v>
      </c>
      <c r="H89" s="44" t="s">
        <v>60</v>
      </c>
      <c r="I89" s="44">
        <f t="shared" si="7"/>
        <v>399</v>
      </c>
      <c r="J89" s="44">
        <v>0</v>
      </c>
    </row>
    <row r="90" spans="1:10" s="43" customFormat="1" x14ac:dyDescent="0.25">
      <c r="A90" s="41">
        <v>4</v>
      </c>
      <c r="B90" s="41" t="s">
        <v>723</v>
      </c>
      <c r="C90" s="41" t="s">
        <v>720</v>
      </c>
      <c r="D90" s="41">
        <v>400</v>
      </c>
      <c r="E90" s="41" t="s">
        <v>12</v>
      </c>
      <c r="F90" s="41">
        <f t="shared" si="6"/>
        <v>400</v>
      </c>
      <c r="G90" s="44">
        <v>400</v>
      </c>
      <c r="H90" s="44" t="s">
        <v>60</v>
      </c>
      <c r="I90" s="44">
        <f t="shared" si="7"/>
        <v>400</v>
      </c>
      <c r="J90" s="44">
        <v>0</v>
      </c>
    </row>
    <row r="91" spans="1:10" s="43" customFormat="1" x14ac:dyDescent="0.25">
      <c r="A91" s="41">
        <v>5</v>
      </c>
      <c r="B91" s="41" t="s">
        <v>724</v>
      </c>
      <c r="C91" s="41" t="s">
        <v>720</v>
      </c>
      <c r="D91" s="41">
        <v>1000</v>
      </c>
      <c r="E91" s="41" t="s">
        <v>12</v>
      </c>
      <c r="F91" s="41">
        <f t="shared" si="6"/>
        <v>1000</v>
      </c>
      <c r="G91" s="44">
        <v>480</v>
      </c>
      <c r="H91" s="44" t="s">
        <v>60</v>
      </c>
      <c r="I91" s="44">
        <f t="shared" si="7"/>
        <v>480</v>
      </c>
      <c r="J91" s="44">
        <f t="shared" si="8"/>
        <v>440</v>
      </c>
    </row>
    <row r="92" spans="1:10" s="43" customFormat="1" x14ac:dyDescent="0.25">
      <c r="A92" s="41">
        <v>6</v>
      </c>
      <c r="B92" s="41" t="s">
        <v>725</v>
      </c>
      <c r="C92" s="41" t="s">
        <v>720</v>
      </c>
      <c r="D92" s="41">
        <v>630</v>
      </c>
      <c r="E92" s="41" t="s">
        <v>12</v>
      </c>
      <c r="F92" s="41">
        <f t="shared" si="6"/>
        <v>630</v>
      </c>
      <c r="G92" s="44">
        <v>630</v>
      </c>
      <c r="H92" s="44" t="s">
        <v>60</v>
      </c>
      <c r="I92" s="44">
        <f t="shared" si="7"/>
        <v>630</v>
      </c>
      <c r="J92" s="44">
        <v>0</v>
      </c>
    </row>
    <row r="93" spans="1:10" s="43" customFormat="1" x14ac:dyDescent="0.25">
      <c r="A93" s="41">
        <v>7</v>
      </c>
      <c r="B93" s="41" t="s">
        <v>726</v>
      </c>
      <c r="C93" s="41" t="s">
        <v>720</v>
      </c>
      <c r="D93" s="41">
        <v>400</v>
      </c>
      <c r="E93" s="41" t="s">
        <v>12</v>
      </c>
      <c r="F93" s="41">
        <f t="shared" si="6"/>
        <v>400</v>
      </c>
      <c r="G93" s="44">
        <v>50</v>
      </c>
      <c r="H93" s="44" t="s">
        <v>60</v>
      </c>
      <c r="I93" s="44">
        <f t="shared" si="7"/>
        <v>50</v>
      </c>
      <c r="J93" s="44">
        <f t="shared" si="8"/>
        <v>318</v>
      </c>
    </row>
    <row r="94" spans="1:10" s="43" customFormat="1" x14ac:dyDescent="0.25">
      <c r="A94" s="41">
        <v>8</v>
      </c>
      <c r="B94" s="41" t="s">
        <v>727</v>
      </c>
      <c r="C94" s="41" t="s">
        <v>720</v>
      </c>
      <c r="D94" s="41">
        <v>320</v>
      </c>
      <c r="E94" s="41" t="s">
        <v>12</v>
      </c>
      <c r="F94" s="41">
        <f t="shared" si="6"/>
        <v>320</v>
      </c>
      <c r="G94" s="44">
        <v>82</v>
      </c>
      <c r="H94" s="44" t="s">
        <v>60</v>
      </c>
      <c r="I94" s="44">
        <f t="shared" si="7"/>
        <v>82</v>
      </c>
      <c r="J94" s="44">
        <f t="shared" si="8"/>
        <v>212.40000000000003</v>
      </c>
    </row>
    <row r="95" spans="1:10" s="43" customFormat="1" x14ac:dyDescent="0.25">
      <c r="A95" s="41">
        <v>9</v>
      </c>
      <c r="B95" s="41" t="s">
        <v>728</v>
      </c>
      <c r="C95" s="41" t="s">
        <v>720</v>
      </c>
      <c r="D95" s="41">
        <v>630</v>
      </c>
      <c r="E95" s="41" t="s">
        <v>12</v>
      </c>
      <c r="F95" s="41">
        <f t="shared" si="6"/>
        <v>630</v>
      </c>
      <c r="G95" s="44">
        <v>530</v>
      </c>
      <c r="H95" s="44" t="s">
        <v>60</v>
      </c>
      <c r="I95" s="44">
        <f t="shared" si="7"/>
        <v>530</v>
      </c>
      <c r="J95" s="44">
        <f t="shared" si="8"/>
        <v>49.600000000000023</v>
      </c>
    </row>
    <row r="96" spans="1:10" s="43" customFormat="1" x14ac:dyDescent="0.25">
      <c r="A96" s="41">
        <v>10</v>
      </c>
      <c r="B96" s="41" t="s">
        <v>729</v>
      </c>
      <c r="C96" s="41" t="s">
        <v>720</v>
      </c>
      <c r="D96" s="41">
        <v>630</v>
      </c>
      <c r="E96" s="41" t="s">
        <v>12</v>
      </c>
      <c r="F96" s="41">
        <f t="shared" si="6"/>
        <v>630</v>
      </c>
      <c r="G96" s="44">
        <v>120</v>
      </c>
      <c r="H96" s="44" t="s">
        <v>60</v>
      </c>
      <c r="I96" s="44">
        <f t="shared" si="7"/>
        <v>120</v>
      </c>
      <c r="J96" s="44">
        <f t="shared" si="8"/>
        <v>459.6</v>
      </c>
    </row>
    <row r="97" spans="1:10" s="43" customFormat="1" x14ac:dyDescent="0.25">
      <c r="A97" s="41">
        <v>11</v>
      </c>
      <c r="B97" s="41" t="s">
        <v>730</v>
      </c>
      <c r="C97" s="41" t="s">
        <v>720</v>
      </c>
      <c r="D97" s="41">
        <v>250</v>
      </c>
      <c r="E97" s="41" t="s">
        <v>12</v>
      </c>
      <c r="F97" s="41">
        <f t="shared" si="6"/>
        <v>250</v>
      </c>
      <c r="G97" s="44">
        <v>84</v>
      </c>
      <c r="H97" s="44" t="s">
        <v>60</v>
      </c>
      <c r="I97" s="44">
        <f t="shared" si="7"/>
        <v>84</v>
      </c>
      <c r="J97" s="44">
        <f t="shared" si="8"/>
        <v>146</v>
      </c>
    </row>
    <row r="98" spans="1:10" s="43" customFormat="1" x14ac:dyDescent="0.25">
      <c r="A98" s="41">
        <v>12</v>
      </c>
      <c r="B98" s="41" t="s">
        <v>731</v>
      </c>
      <c r="C98" s="41" t="s">
        <v>720</v>
      </c>
      <c r="D98" s="41">
        <v>630</v>
      </c>
      <c r="E98" s="41" t="s">
        <v>12</v>
      </c>
      <c r="F98" s="41">
        <f t="shared" si="6"/>
        <v>630</v>
      </c>
      <c r="G98" s="44">
        <v>135</v>
      </c>
      <c r="H98" s="44" t="s">
        <v>60</v>
      </c>
      <c r="I98" s="44">
        <f t="shared" si="7"/>
        <v>135</v>
      </c>
      <c r="J98" s="44">
        <f t="shared" si="8"/>
        <v>444.6</v>
      </c>
    </row>
    <row r="99" spans="1:10" s="43" customFormat="1" x14ac:dyDescent="0.25">
      <c r="A99" s="41">
        <v>13</v>
      </c>
      <c r="B99" s="41" t="s">
        <v>732</v>
      </c>
      <c r="C99" s="41" t="s">
        <v>720</v>
      </c>
      <c r="D99" s="41">
        <v>630</v>
      </c>
      <c r="E99" s="41" t="s">
        <v>12</v>
      </c>
      <c r="F99" s="41">
        <f t="shared" si="6"/>
        <v>630</v>
      </c>
      <c r="G99" s="44">
        <v>380</v>
      </c>
      <c r="H99" s="44" t="s">
        <v>60</v>
      </c>
      <c r="I99" s="44">
        <f t="shared" si="7"/>
        <v>380</v>
      </c>
      <c r="J99" s="44">
        <f t="shared" si="8"/>
        <v>199.60000000000002</v>
      </c>
    </row>
    <row r="100" spans="1:10" s="43" customFormat="1" x14ac:dyDescent="0.25">
      <c r="A100" s="41">
        <v>14</v>
      </c>
      <c r="B100" s="41" t="s">
        <v>733</v>
      </c>
      <c r="C100" s="41" t="s">
        <v>720</v>
      </c>
      <c r="D100" s="41">
        <v>400</v>
      </c>
      <c r="E100" s="41" t="s">
        <v>12</v>
      </c>
      <c r="F100" s="41">
        <f t="shared" si="6"/>
        <v>400</v>
      </c>
      <c r="G100" s="44">
        <v>201</v>
      </c>
      <c r="H100" s="44" t="s">
        <v>60</v>
      </c>
      <c r="I100" s="44">
        <f t="shared" si="7"/>
        <v>201</v>
      </c>
      <c r="J100" s="44">
        <f t="shared" si="8"/>
        <v>167</v>
      </c>
    </row>
    <row r="101" spans="1:10" s="43" customFormat="1" x14ac:dyDescent="0.25">
      <c r="A101" s="41">
        <v>15</v>
      </c>
      <c r="B101" s="41" t="s">
        <v>734</v>
      </c>
      <c r="C101" s="41" t="s">
        <v>720</v>
      </c>
      <c r="D101" s="41">
        <v>400</v>
      </c>
      <c r="E101" s="41" t="s">
        <v>12</v>
      </c>
      <c r="F101" s="41">
        <f t="shared" si="6"/>
        <v>400</v>
      </c>
      <c r="G101" s="44">
        <v>270</v>
      </c>
      <c r="H101" s="44" t="s">
        <v>60</v>
      </c>
      <c r="I101" s="44">
        <f t="shared" si="7"/>
        <v>270</v>
      </c>
      <c r="J101" s="44">
        <f t="shared" si="8"/>
        <v>98</v>
      </c>
    </row>
    <row r="102" spans="1:10" s="43" customFormat="1" x14ac:dyDescent="0.25">
      <c r="A102" s="41">
        <v>16</v>
      </c>
      <c r="B102" s="41" t="s">
        <v>735</v>
      </c>
      <c r="C102" s="41" t="s">
        <v>720</v>
      </c>
      <c r="D102" s="41">
        <v>250</v>
      </c>
      <c r="E102" s="41" t="s">
        <v>12</v>
      </c>
      <c r="F102" s="41">
        <f t="shared" si="6"/>
        <v>250</v>
      </c>
      <c r="G102" s="44">
        <v>140</v>
      </c>
      <c r="H102" s="44" t="s">
        <v>60</v>
      </c>
      <c r="I102" s="44">
        <f t="shared" si="7"/>
        <v>140</v>
      </c>
      <c r="J102" s="44">
        <f t="shared" si="8"/>
        <v>90</v>
      </c>
    </row>
    <row r="103" spans="1:10" s="43" customFormat="1" x14ac:dyDescent="0.25">
      <c r="A103" s="41">
        <v>17</v>
      </c>
      <c r="B103" s="41" t="s">
        <v>736</v>
      </c>
      <c r="C103" s="41" t="s">
        <v>720</v>
      </c>
      <c r="D103" s="41">
        <v>250</v>
      </c>
      <c r="E103" s="41" t="s">
        <v>12</v>
      </c>
      <c r="F103" s="41">
        <f t="shared" si="6"/>
        <v>250</v>
      </c>
      <c r="G103" s="44">
        <v>72</v>
      </c>
      <c r="H103" s="44" t="s">
        <v>60</v>
      </c>
      <c r="I103" s="44">
        <f t="shared" si="7"/>
        <v>72</v>
      </c>
      <c r="J103" s="44">
        <f t="shared" si="8"/>
        <v>158</v>
      </c>
    </row>
    <row r="104" spans="1:10" s="43" customFormat="1" x14ac:dyDescent="0.25">
      <c r="A104" s="41">
        <v>18</v>
      </c>
      <c r="B104" s="41" t="s">
        <v>737</v>
      </c>
      <c r="C104" s="41" t="s">
        <v>720</v>
      </c>
      <c r="D104" s="41">
        <v>400</v>
      </c>
      <c r="E104" s="41" t="s">
        <v>12</v>
      </c>
      <c r="F104" s="41">
        <f t="shared" si="6"/>
        <v>400</v>
      </c>
      <c r="G104" s="44">
        <f>5+41</f>
        <v>46</v>
      </c>
      <c r="H104" s="44" t="s">
        <v>60</v>
      </c>
      <c r="I104" s="44">
        <f t="shared" si="7"/>
        <v>46</v>
      </c>
      <c r="J104" s="44">
        <f t="shared" si="8"/>
        <v>322</v>
      </c>
    </row>
    <row r="105" spans="1:10" s="43" customFormat="1" x14ac:dyDescent="0.25">
      <c r="A105" s="41">
        <v>19</v>
      </c>
      <c r="B105" s="41" t="s">
        <v>738</v>
      </c>
      <c r="C105" s="41" t="s">
        <v>720</v>
      </c>
      <c r="D105" s="41">
        <v>630</v>
      </c>
      <c r="E105" s="41" t="s">
        <v>12</v>
      </c>
      <c r="F105" s="41">
        <f t="shared" si="6"/>
        <v>630</v>
      </c>
      <c r="G105" s="44">
        <f>3+85</f>
        <v>88</v>
      </c>
      <c r="H105" s="44" t="s">
        <v>60</v>
      </c>
      <c r="I105" s="44">
        <f t="shared" si="7"/>
        <v>88</v>
      </c>
      <c r="J105" s="44">
        <f t="shared" si="8"/>
        <v>491.6</v>
      </c>
    </row>
    <row r="106" spans="1:10" s="43" customFormat="1" x14ac:dyDescent="0.25">
      <c r="A106" s="41">
        <v>20</v>
      </c>
      <c r="B106" s="41" t="s">
        <v>739</v>
      </c>
      <c r="C106" s="41" t="s">
        <v>720</v>
      </c>
      <c r="D106" s="41">
        <v>400</v>
      </c>
      <c r="E106" s="41" t="s">
        <v>12</v>
      </c>
      <c r="F106" s="41">
        <f t="shared" si="6"/>
        <v>400</v>
      </c>
      <c r="G106" s="44">
        <v>399</v>
      </c>
      <c r="H106" s="44" t="s">
        <v>60</v>
      </c>
      <c r="I106" s="44">
        <f t="shared" si="7"/>
        <v>399</v>
      </c>
      <c r="J106" s="44">
        <v>0</v>
      </c>
    </row>
    <row r="107" spans="1:10" s="43" customFormat="1" x14ac:dyDescent="0.25">
      <c r="A107" s="41">
        <v>21</v>
      </c>
      <c r="B107" s="41" t="s">
        <v>740</v>
      </c>
      <c r="C107" s="41" t="s">
        <v>720</v>
      </c>
      <c r="D107" s="41">
        <v>400</v>
      </c>
      <c r="E107" s="41" t="s">
        <v>12</v>
      </c>
      <c r="F107" s="41">
        <f t="shared" si="6"/>
        <v>400</v>
      </c>
      <c r="G107" s="44">
        <v>400</v>
      </c>
      <c r="H107" s="44" t="s">
        <v>60</v>
      </c>
      <c r="I107" s="44">
        <f t="shared" si="7"/>
        <v>400</v>
      </c>
      <c r="J107" s="44">
        <v>0</v>
      </c>
    </row>
    <row r="108" spans="1:10" s="43" customFormat="1" x14ac:dyDescent="0.25">
      <c r="A108" s="41">
        <v>22</v>
      </c>
      <c r="B108" s="41" t="s">
        <v>741</v>
      </c>
      <c r="C108" s="41" t="s">
        <v>720</v>
      </c>
      <c r="D108" s="41">
        <v>250</v>
      </c>
      <c r="E108" s="41" t="s">
        <v>12</v>
      </c>
      <c r="F108" s="41">
        <f t="shared" si="6"/>
        <v>250</v>
      </c>
      <c r="G108" s="44">
        <v>250</v>
      </c>
      <c r="H108" s="44" t="s">
        <v>60</v>
      </c>
      <c r="I108" s="44">
        <f t="shared" si="7"/>
        <v>250</v>
      </c>
      <c r="J108" s="44">
        <v>0</v>
      </c>
    </row>
    <row r="109" spans="1:10" s="43" customFormat="1" x14ac:dyDescent="0.25">
      <c r="A109" s="41">
        <v>23</v>
      </c>
      <c r="B109" s="41" t="s">
        <v>742</v>
      </c>
      <c r="C109" s="41" t="s">
        <v>720</v>
      </c>
      <c r="D109" s="41">
        <v>400</v>
      </c>
      <c r="E109" s="41" t="s">
        <v>12</v>
      </c>
      <c r="F109" s="41">
        <f t="shared" si="6"/>
        <v>400</v>
      </c>
      <c r="G109" s="44">
        <v>79</v>
      </c>
      <c r="H109" s="44" t="s">
        <v>60</v>
      </c>
      <c r="I109" s="44">
        <f t="shared" si="7"/>
        <v>79</v>
      </c>
      <c r="J109" s="44">
        <f t="shared" si="8"/>
        <v>289</v>
      </c>
    </row>
    <row r="110" spans="1:10" s="43" customFormat="1" x14ac:dyDescent="0.25">
      <c r="A110" s="41">
        <v>24</v>
      </c>
      <c r="B110" s="41" t="s">
        <v>743</v>
      </c>
      <c r="C110" s="41" t="s">
        <v>720</v>
      </c>
      <c r="D110" s="41">
        <v>100</v>
      </c>
      <c r="E110" s="41" t="s">
        <v>12</v>
      </c>
      <c r="F110" s="41">
        <f t="shared" si="6"/>
        <v>100</v>
      </c>
      <c r="G110" s="44">
        <f>3+29</f>
        <v>32</v>
      </c>
      <c r="H110" s="44" t="s">
        <v>60</v>
      </c>
      <c r="I110" s="44">
        <f t="shared" si="7"/>
        <v>32</v>
      </c>
      <c r="J110" s="44">
        <f t="shared" si="8"/>
        <v>60</v>
      </c>
    </row>
    <row r="111" spans="1:10" s="43" customFormat="1" x14ac:dyDescent="0.25">
      <c r="A111" s="41">
        <v>25</v>
      </c>
      <c r="B111" s="41" t="s">
        <v>744</v>
      </c>
      <c r="C111" s="41" t="s">
        <v>720</v>
      </c>
      <c r="D111" s="41">
        <v>400</v>
      </c>
      <c r="E111" s="41" t="s">
        <v>12</v>
      </c>
      <c r="F111" s="41">
        <f t="shared" si="6"/>
        <v>400</v>
      </c>
      <c r="G111" s="44">
        <v>77</v>
      </c>
      <c r="H111" s="44" t="s">
        <v>60</v>
      </c>
      <c r="I111" s="44">
        <f t="shared" si="7"/>
        <v>77</v>
      </c>
      <c r="J111" s="44">
        <f t="shared" si="8"/>
        <v>291</v>
      </c>
    </row>
    <row r="112" spans="1:10" s="43" customFormat="1" x14ac:dyDescent="0.25">
      <c r="A112" s="41">
        <v>26</v>
      </c>
      <c r="B112" s="41" t="s">
        <v>745</v>
      </c>
      <c r="C112" s="41" t="s">
        <v>720</v>
      </c>
      <c r="D112" s="41">
        <v>250</v>
      </c>
      <c r="E112" s="41" t="s">
        <v>12</v>
      </c>
      <c r="F112" s="41">
        <f t="shared" si="6"/>
        <v>250</v>
      </c>
      <c r="G112" s="44">
        <f>3+93</f>
        <v>96</v>
      </c>
      <c r="H112" s="44" t="s">
        <v>60</v>
      </c>
      <c r="I112" s="44">
        <f t="shared" si="7"/>
        <v>96</v>
      </c>
      <c r="J112" s="44">
        <f t="shared" si="8"/>
        <v>134</v>
      </c>
    </row>
    <row r="113" spans="1:10" s="43" customFormat="1" x14ac:dyDescent="0.25">
      <c r="A113" s="41">
        <v>27</v>
      </c>
      <c r="B113" s="41" t="s">
        <v>746</v>
      </c>
      <c r="C113" s="41" t="s">
        <v>720</v>
      </c>
      <c r="D113" s="41">
        <v>250</v>
      </c>
      <c r="E113" s="41" t="s">
        <v>12</v>
      </c>
      <c r="F113" s="41">
        <f t="shared" si="6"/>
        <v>250</v>
      </c>
      <c r="G113" s="44">
        <f>15+20</f>
        <v>35</v>
      </c>
      <c r="H113" s="44" t="s">
        <v>60</v>
      </c>
      <c r="I113" s="44">
        <f t="shared" si="7"/>
        <v>35</v>
      </c>
      <c r="J113" s="44">
        <f t="shared" si="8"/>
        <v>195</v>
      </c>
    </row>
    <row r="114" spans="1:10" s="43" customFormat="1" x14ac:dyDescent="0.25">
      <c r="A114" s="41">
        <v>28</v>
      </c>
      <c r="B114" s="41" t="s">
        <v>747</v>
      </c>
      <c r="C114" s="41" t="s">
        <v>720</v>
      </c>
      <c r="D114" s="41">
        <v>630</v>
      </c>
      <c r="E114" s="41" t="s">
        <v>12</v>
      </c>
      <c r="F114" s="41">
        <f t="shared" si="6"/>
        <v>630</v>
      </c>
      <c r="G114" s="44">
        <v>600</v>
      </c>
      <c r="H114" s="44" t="s">
        <v>60</v>
      </c>
      <c r="I114" s="44">
        <f t="shared" si="7"/>
        <v>600</v>
      </c>
      <c r="J114" s="44">
        <v>0</v>
      </c>
    </row>
    <row r="115" spans="1:10" s="43" customFormat="1" x14ac:dyDescent="0.25">
      <c r="A115" s="41">
        <v>29</v>
      </c>
      <c r="B115" s="41" t="s">
        <v>748</v>
      </c>
      <c r="C115" s="41" t="s">
        <v>720</v>
      </c>
      <c r="D115" s="41">
        <v>630</v>
      </c>
      <c r="E115" s="41" t="s">
        <v>12</v>
      </c>
      <c r="F115" s="41">
        <f t="shared" si="6"/>
        <v>630</v>
      </c>
      <c r="G115" s="44">
        <v>600</v>
      </c>
      <c r="H115" s="44" t="s">
        <v>60</v>
      </c>
      <c r="I115" s="44">
        <f t="shared" si="7"/>
        <v>600</v>
      </c>
      <c r="J115" s="44">
        <v>0</v>
      </c>
    </row>
    <row r="116" spans="1:10" s="43" customFormat="1" x14ac:dyDescent="0.25">
      <c r="A116" s="41">
        <v>30</v>
      </c>
      <c r="B116" s="41" t="s">
        <v>749</v>
      </c>
      <c r="C116" s="41" t="s">
        <v>720</v>
      </c>
      <c r="D116" s="41">
        <v>250</v>
      </c>
      <c r="E116" s="41" t="s">
        <v>12</v>
      </c>
      <c r="F116" s="41">
        <f t="shared" si="6"/>
        <v>250</v>
      </c>
      <c r="G116" s="44">
        <v>240</v>
      </c>
      <c r="H116" s="44" t="s">
        <v>60</v>
      </c>
      <c r="I116" s="44">
        <f t="shared" si="7"/>
        <v>240</v>
      </c>
      <c r="J116" s="44">
        <v>0</v>
      </c>
    </row>
    <row r="117" spans="1:10" s="43" customFormat="1" x14ac:dyDescent="0.25">
      <c r="A117" s="41">
        <v>31</v>
      </c>
      <c r="B117" s="41" t="s">
        <v>750</v>
      </c>
      <c r="C117" s="41" t="s">
        <v>720</v>
      </c>
      <c r="D117" s="41">
        <v>630</v>
      </c>
      <c r="E117" s="41" t="s">
        <v>12</v>
      </c>
      <c r="F117" s="41">
        <f t="shared" si="6"/>
        <v>630</v>
      </c>
      <c r="G117" s="44">
        <f>15+352</f>
        <v>367</v>
      </c>
      <c r="H117" s="44" t="s">
        <v>60</v>
      </c>
      <c r="I117" s="44">
        <f t="shared" si="7"/>
        <v>367</v>
      </c>
      <c r="J117" s="44">
        <f t="shared" si="8"/>
        <v>212.60000000000002</v>
      </c>
    </row>
    <row r="118" spans="1:10" s="43" customFormat="1" x14ac:dyDescent="0.25">
      <c r="A118" s="41">
        <v>32</v>
      </c>
      <c r="B118" s="41" t="s">
        <v>751</v>
      </c>
      <c r="C118" s="41" t="s">
        <v>414</v>
      </c>
      <c r="D118" s="41">
        <v>1000</v>
      </c>
      <c r="E118" s="41" t="s">
        <v>12</v>
      </c>
      <c r="F118" s="41">
        <f t="shared" si="6"/>
        <v>1000</v>
      </c>
      <c r="G118" s="44">
        <v>1000</v>
      </c>
      <c r="H118" s="44" t="s">
        <v>60</v>
      </c>
      <c r="I118" s="44">
        <f t="shared" si="7"/>
        <v>1000</v>
      </c>
      <c r="J118" s="44">
        <v>0</v>
      </c>
    </row>
    <row r="119" spans="1:10" s="43" customFormat="1" x14ac:dyDescent="0.25">
      <c r="A119" s="41">
        <v>33</v>
      </c>
      <c r="B119" s="41" t="s">
        <v>752</v>
      </c>
      <c r="C119" s="41" t="s">
        <v>720</v>
      </c>
      <c r="D119" s="41">
        <v>250</v>
      </c>
      <c r="E119" s="41" t="s">
        <v>12</v>
      </c>
      <c r="F119" s="41">
        <f t="shared" si="6"/>
        <v>250</v>
      </c>
      <c r="G119" s="44">
        <f>5+105</f>
        <v>110</v>
      </c>
      <c r="H119" s="44" t="s">
        <v>60</v>
      </c>
      <c r="I119" s="44">
        <f t="shared" si="7"/>
        <v>110</v>
      </c>
      <c r="J119" s="44">
        <f t="shared" si="8"/>
        <v>120</v>
      </c>
    </row>
    <row r="120" spans="1:10" s="43" customFormat="1" x14ac:dyDescent="0.25">
      <c r="A120" s="41">
        <v>34</v>
      </c>
      <c r="B120" s="42" t="s">
        <v>753</v>
      </c>
      <c r="C120" s="41" t="s">
        <v>720</v>
      </c>
      <c r="D120" s="41">
        <v>400</v>
      </c>
      <c r="E120" s="41" t="s">
        <v>12</v>
      </c>
      <c r="F120" s="41">
        <f t="shared" si="6"/>
        <v>400</v>
      </c>
      <c r="G120" s="44">
        <f>45+135</f>
        <v>180</v>
      </c>
      <c r="H120" s="44" t="s">
        <v>60</v>
      </c>
      <c r="I120" s="44">
        <f t="shared" si="7"/>
        <v>180</v>
      </c>
      <c r="J120" s="44">
        <f t="shared" si="8"/>
        <v>188</v>
      </c>
    </row>
    <row r="121" spans="1:10" s="43" customFormat="1" x14ac:dyDescent="0.25">
      <c r="A121" s="41">
        <v>35</v>
      </c>
      <c r="B121" s="42" t="s">
        <v>754</v>
      </c>
      <c r="C121" s="41" t="s">
        <v>720</v>
      </c>
      <c r="D121" s="41">
        <v>100</v>
      </c>
      <c r="E121" s="41" t="s">
        <v>12</v>
      </c>
      <c r="F121" s="41">
        <f t="shared" si="6"/>
        <v>100</v>
      </c>
      <c r="G121" s="44">
        <f>8+20</f>
        <v>28</v>
      </c>
      <c r="H121" s="44" t="s">
        <v>60</v>
      </c>
      <c r="I121" s="44">
        <f t="shared" si="7"/>
        <v>28</v>
      </c>
      <c r="J121" s="44">
        <f t="shared" si="8"/>
        <v>64</v>
      </c>
    </row>
    <row r="122" spans="1:10" s="43" customFormat="1" x14ac:dyDescent="0.25">
      <c r="A122" s="41">
        <v>36</v>
      </c>
      <c r="B122" s="42" t="s">
        <v>755</v>
      </c>
      <c r="C122" s="41" t="s">
        <v>720</v>
      </c>
      <c r="D122" s="41">
        <v>250</v>
      </c>
      <c r="E122" s="41" t="s">
        <v>12</v>
      </c>
      <c r="F122" s="41">
        <f t="shared" si="6"/>
        <v>250</v>
      </c>
      <c r="G122" s="44">
        <f>15+90</f>
        <v>105</v>
      </c>
      <c r="H122" s="44" t="s">
        <v>60</v>
      </c>
      <c r="I122" s="44">
        <f t="shared" si="7"/>
        <v>105</v>
      </c>
      <c r="J122" s="44">
        <f t="shared" si="8"/>
        <v>125</v>
      </c>
    </row>
    <row r="123" spans="1:10" s="43" customFormat="1" x14ac:dyDescent="0.25">
      <c r="A123" s="41">
        <v>37</v>
      </c>
      <c r="B123" s="42" t="s">
        <v>756</v>
      </c>
      <c r="C123" s="41" t="s">
        <v>720</v>
      </c>
      <c r="D123" s="41">
        <v>250</v>
      </c>
      <c r="E123" s="41" t="s">
        <v>12</v>
      </c>
      <c r="F123" s="41">
        <f t="shared" si="6"/>
        <v>250</v>
      </c>
      <c r="G123" s="44">
        <v>160</v>
      </c>
      <c r="H123" s="44" t="s">
        <v>60</v>
      </c>
      <c r="I123" s="44">
        <f t="shared" si="7"/>
        <v>160</v>
      </c>
      <c r="J123" s="44">
        <f t="shared" si="8"/>
        <v>70</v>
      </c>
    </row>
    <row r="124" spans="1:10" s="43" customFormat="1" x14ac:dyDescent="0.25">
      <c r="A124" s="41">
        <v>38</v>
      </c>
      <c r="B124" s="41" t="s">
        <v>757</v>
      </c>
      <c r="C124" s="41" t="s">
        <v>720</v>
      </c>
      <c r="D124" s="41">
        <v>2500</v>
      </c>
      <c r="E124" s="41" t="s">
        <v>12</v>
      </c>
      <c r="F124" s="41">
        <f t="shared" si="6"/>
        <v>2500</v>
      </c>
      <c r="G124" s="44">
        <v>2000</v>
      </c>
      <c r="H124" s="44" t="s">
        <v>60</v>
      </c>
      <c r="I124" s="44">
        <f t="shared" si="7"/>
        <v>2000</v>
      </c>
      <c r="J124" s="44">
        <f t="shared" si="8"/>
        <v>300</v>
      </c>
    </row>
    <row r="125" spans="1:10" s="43" customFormat="1" x14ac:dyDescent="0.25">
      <c r="A125" s="41">
        <v>39</v>
      </c>
      <c r="B125" s="41" t="s">
        <v>758</v>
      </c>
      <c r="C125" s="41" t="s">
        <v>720</v>
      </c>
      <c r="D125" s="41">
        <v>400</v>
      </c>
      <c r="E125" s="41" t="s">
        <v>12</v>
      </c>
      <c r="F125" s="41">
        <f t="shared" si="6"/>
        <v>400</v>
      </c>
      <c r="G125" s="44">
        <v>362</v>
      </c>
      <c r="H125" s="44" t="s">
        <v>60</v>
      </c>
      <c r="I125" s="44">
        <f t="shared" si="7"/>
        <v>362</v>
      </c>
      <c r="J125" s="44">
        <f t="shared" si="8"/>
        <v>6</v>
      </c>
    </row>
    <row r="126" spans="1:10" s="43" customFormat="1" x14ac:dyDescent="0.25">
      <c r="A126" s="41">
        <v>40</v>
      </c>
      <c r="B126" s="41" t="s">
        <v>759</v>
      </c>
      <c r="C126" s="41" t="s">
        <v>720</v>
      </c>
      <c r="D126" s="41">
        <v>250</v>
      </c>
      <c r="E126" s="41" t="s">
        <v>12</v>
      </c>
      <c r="F126" s="41">
        <f t="shared" si="6"/>
        <v>250</v>
      </c>
      <c r="G126" s="44">
        <f>10+80</f>
        <v>90</v>
      </c>
      <c r="H126" s="44" t="s">
        <v>60</v>
      </c>
      <c r="I126" s="44">
        <f t="shared" si="7"/>
        <v>90</v>
      </c>
      <c r="J126" s="44">
        <f t="shared" si="8"/>
        <v>140</v>
      </c>
    </row>
    <row r="127" spans="1:10" s="43" customFormat="1" x14ac:dyDescent="0.25">
      <c r="A127" s="41">
        <v>41</v>
      </c>
      <c r="B127" s="41" t="s">
        <v>760</v>
      </c>
      <c r="C127" s="41" t="s">
        <v>720</v>
      </c>
      <c r="D127" s="41">
        <v>400</v>
      </c>
      <c r="E127" s="41" t="s">
        <v>12</v>
      </c>
      <c r="F127" s="41">
        <f t="shared" si="6"/>
        <v>400</v>
      </c>
      <c r="G127" s="44">
        <v>337</v>
      </c>
      <c r="H127" s="44" t="s">
        <v>60</v>
      </c>
      <c r="I127" s="44">
        <f t="shared" si="7"/>
        <v>337</v>
      </c>
      <c r="J127" s="44">
        <f t="shared" si="8"/>
        <v>31</v>
      </c>
    </row>
    <row r="128" spans="1:10" s="43" customFormat="1" x14ac:dyDescent="0.25">
      <c r="A128" s="41">
        <v>42</v>
      </c>
      <c r="B128" s="41" t="s">
        <v>761</v>
      </c>
      <c r="C128" s="41" t="s">
        <v>720</v>
      </c>
      <c r="D128" s="41">
        <v>630</v>
      </c>
      <c r="E128" s="41" t="s">
        <v>12</v>
      </c>
      <c r="F128" s="41">
        <f t="shared" si="6"/>
        <v>630</v>
      </c>
      <c r="G128" s="44">
        <v>353</v>
      </c>
      <c r="H128" s="44" t="s">
        <v>60</v>
      </c>
      <c r="I128" s="44">
        <f t="shared" si="7"/>
        <v>353</v>
      </c>
      <c r="J128" s="44">
        <f t="shared" si="8"/>
        <v>226.60000000000002</v>
      </c>
    </row>
    <row r="129" spans="1:10" s="43" customFormat="1" x14ac:dyDescent="0.25">
      <c r="A129" s="41">
        <v>43</v>
      </c>
      <c r="B129" s="41" t="s">
        <v>762</v>
      </c>
      <c r="C129" s="41" t="s">
        <v>720</v>
      </c>
      <c r="D129" s="41">
        <v>400</v>
      </c>
      <c r="E129" s="41" t="s">
        <v>12</v>
      </c>
      <c r="F129" s="41">
        <f t="shared" si="6"/>
        <v>400</v>
      </c>
      <c r="G129" s="44">
        <f>6+90</f>
        <v>96</v>
      </c>
      <c r="H129" s="44" t="s">
        <v>60</v>
      </c>
      <c r="I129" s="44">
        <f t="shared" si="7"/>
        <v>96</v>
      </c>
      <c r="J129" s="44">
        <f t="shared" si="8"/>
        <v>272</v>
      </c>
    </row>
    <row r="130" spans="1:10" s="43" customFormat="1" x14ac:dyDescent="0.25">
      <c r="A130" s="41">
        <v>44</v>
      </c>
      <c r="B130" s="41" t="s">
        <v>763</v>
      </c>
      <c r="C130" s="41" t="s">
        <v>720</v>
      </c>
      <c r="D130" s="41">
        <v>100</v>
      </c>
      <c r="E130" s="41" t="s">
        <v>12</v>
      </c>
      <c r="F130" s="41">
        <f t="shared" si="6"/>
        <v>100</v>
      </c>
      <c r="G130" s="44">
        <v>30</v>
      </c>
      <c r="H130" s="44" t="s">
        <v>60</v>
      </c>
      <c r="I130" s="44">
        <f t="shared" si="7"/>
        <v>30</v>
      </c>
      <c r="J130" s="44">
        <f t="shared" si="8"/>
        <v>62</v>
      </c>
    </row>
    <row r="131" spans="1:10" s="43" customFormat="1" x14ac:dyDescent="0.25">
      <c r="A131" s="41">
        <v>45</v>
      </c>
      <c r="B131" s="41" t="s">
        <v>764</v>
      </c>
      <c r="C131" s="41" t="s">
        <v>720</v>
      </c>
      <c r="D131" s="41">
        <v>400</v>
      </c>
      <c r="E131" s="41" t="s">
        <v>12</v>
      </c>
      <c r="F131" s="41">
        <f t="shared" si="6"/>
        <v>400</v>
      </c>
      <c r="G131" s="44">
        <f>10+185</f>
        <v>195</v>
      </c>
      <c r="H131" s="44" t="s">
        <v>60</v>
      </c>
      <c r="I131" s="44">
        <f t="shared" si="7"/>
        <v>195</v>
      </c>
      <c r="J131" s="44">
        <f t="shared" si="8"/>
        <v>173</v>
      </c>
    </row>
    <row r="132" spans="1:10" s="43" customFormat="1" x14ac:dyDescent="0.25">
      <c r="A132" s="41">
        <v>46</v>
      </c>
      <c r="B132" s="41" t="s">
        <v>765</v>
      </c>
      <c r="C132" s="41" t="s">
        <v>720</v>
      </c>
      <c r="D132" s="41">
        <v>100</v>
      </c>
      <c r="E132" s="41" t="s">
        <v>12</v>
      </c>
      <c r="F132" s="41">
        <f t="shared" si="6"/>
        <v>100</v>
      </c>
      <c r="G132" s="44">
        <v>45</v>
      </c>
      <c r="H132" s="44" t="s">
        <v>60</v>
      </c>
      <c r="I132" s="44">
        <f t="shared" si="7"/>
        <v>45</v>
      </c>
      <c r="J132" s="44">
        <f t="shared" si="8"/>
        <v>47</v>
      </c>
    </row>
    <row r="133" spans="1:10" s="43" customFormat="1" x14ac:dyDescent="0.25">
      <c r="A133" s="41">
        <v>47</v>
      </c>
      <c r="B133" s="41" t="s">
        <v>766</v>
      </c>
      <c r="C133" s="41" t="s">
        <v>720</v>
      </c>
      <c r="D133" s="41">
        <v>400</v>
      </c>
      <c r="E133" s="41" t="s">
        <v>12</v>
      </c>
      <c r="F133" s="41">
        <f t="shared" si="6"/>
        <v>400</v>
      </c>
      <c r="G133" s="44">
        <f>12+125</f>
        <v>137</v>
      </c>
      <c r="H133" s="44" t="s">
        <v>60</v>
      </c>
      <c r="I133" s="44">
        <f t="shared" si="7"/>
        <v>137</v>
      </c>
      <c r="J133" s="44">
        <f t="shared" si="8"/>
        <v>231</v>
      </c>
    </row>
    <row r="134" spans="1:10" s="43" customFormat="1" x14ac:dyDescent="0.25">
      <c r="A134" s="41">
        <v>48</v>
      </c>
      <c r="B134" s="41" t="s">
        <v>767</v>
      </c>
      <c r="C134" s="41" t="s">
        <v>720</v>
      </c>
      <c r="D134" s="41">
        <v>160</v>
      </c>
      <c r="E134" s="41" t="s">
        <v>12</v>
      </c>
      <c r="F134" s="41">
        <f t="shared" si="6"/>
        <v>160</v>
      </c>
      <c r="G134" s="44">
        <v>78</v>
      </c>
      <c r="H134" s="44" t="s">
        <v>60</v>
      </c>
      <c r="I134" s="44">
        <f t="shared" si="7"/>
        <v>78</v>
      </c>
      <c r="J134" s="44">
        <f t="shared" si="8"/>
        <v>69.200000000000017</v>
      </c>
    </row>
    <row r="135" spans="1:10" s="43" customFormat="1" x14ac:dyDescent="0.25">
      <c r="A135" s="41">
        <v>49</v>
      </c>
      <c r="B135" s="41" t="s">
        <v>768</v>
      </c>
      <c r="C135" s="41" t="s">
        <v>720</v>
      </c>
      <c r="D135" s="41">
        <v>160</v>
      </c>
      <c r="E135" s="41" t="s">
        <v>12</v>
      </c>
      <c r="F135" s="41">
        <f t="shared" si="6"/>
        <v>160</v>
      </c>
      <c r="G135" s="44">
        <v>102</v>
      </c>
      <c r="H135" s="44" t="s">
        <v>60</v>
      </c>
      <c r="I135" s="44">
        <f t="shared" si="7"/>
        <v>102</v>
      </c>
      <c r="J135" s="44">
        <f t="shared" si="8"/>
        <v>45.200000000000017</v>
      </c>
    </row>
    <row r="136" spans="1:10" s="43" customFormat="1" x14ac:dyDescent="0.25">
      <c r="A136" s="41">
        <v>50</v>
      </c>
      <c r="B136" s="41" t="s">
        <v>769</v>
      </c>
      <c r="C136" s="41" t="s">
        <v>720</v>
      </c>
      <c r="D136" s="41">
        <v>250</v>
      </c>
      <c r="E136" s="41" t="s">
        <v>12</v>
      </c>
      <c r="F136" s="41">
        <f t="shared" si="6"/>
        <v>250</v>
      </c>
      <c r="G136" s="44">
        <f>5+108</f>
        <v>113</v>
      </c>
      <c r="H136" s="44" t="s">
        <v>60</v>
      </c>
      <c r="I136" s="44">
        <f t="shared" si="7"/>
        <v>113</v>
      </c>
      <c r="J136" s="44">
        <f t="shared" si="8"/>
        <v>117</v>
      </c>
    </row>
    <row r="137" spans="1:10" s="43" customFormat="1" x14ac:dyDescent="0.25">
      <c r="A137" s="41">
        <v>51</v>
      </c>
      <c r="B137" s="41" t="s">
        <v>770</v>
      </c>
      <c r="C137" s="41" t="s">
        <v>720</v>
      </c>
      <c r="D137" s="41">
        <v>63</v>
      </c>
      <c r="E137" s="41" t="s">
        <v>12</v>
      </c>
      <c r="F137" s="41">
        <f t="shared" si="6"/>
        <v>63</v>
      </c>
      <c r="G137" s="44">
        <v>35</v>
      </c>
      <c r="H137" s="44" t="s">
        <v>60</v>
      </c>
      <c r="I137" s="44">
        <f t="shared" si="7"/>
        <v>35</v>
      </c>
      <c r="J137" s="44">
        <f t="shared" si="8"/>
        <v>22.96</v>
      </c>
    </row>
    <row r="138" spans="1:10" s="43" customFormat="1" x14ac:dyDescent="0.25">
      <c r="A138" s="41">
        <v>52</v>
      </c>
      <c r="B138" s="41" t="s">
        <v>771</v>
      </c>
      <c r="C138" s="41" t="s">
        <v>720</v>
      </c>
      <c r="D138" s="41">
        <v>160</v>
      </c>
      <c r="E138" s="41" t="s">
        <v>12</v>
      </c>
      <c r="F138" s="41">
        <f t="shared" si="6"/>
        <v>160</v>
      </c>
      <c r="G138" s="44">
        <v>91</v>
      </c>
      <c r="H138" s="44" t="s">
        <v>60</v>
      </c>
      <c r="I138" s="44">
        <f t="shared" si="7"/>
        <v>91</v>
      </c>
      <c r="J138" s="44">
        <f t="shared" si="8"/>
        <v>56.200000000000017</v>
      </c>
    </row>
    <row r="139" spans="1:10" s="43" customFormat="1" x14ac:dyDescent="0.25">
      <c r="A139" s="41">
        <v>53</v>
      </c>
      <c r="B139" s="41" t="s">
        <v>772</v>
      </c>
      <c r="C139" s="41" t="s">
        <v>720</v>
      </c>
      <c r="D139" s="41">
        <v>400</v>
      </c>
      <c r="E139" s="41" t="s">
        <v>12</v>
      </c>
      <c r="F139" s="41">
        <f t="shared" si="6"/>
        <v>400</v>
      </c>
      <c r="G139" s="44">
        <v>250</v>
      </c>
      <c r="H139" s="44" t="s">
        <v>60</v>
      </c>
      <c r="I139" s="44">
        <f t="shared" si="7"/>
        <v>250</v>
      </c>
      <c r="J139" s="44">
        <f t="shared" si="8"/>
        <v>118</v>
      </c>
    </row>
    <row r="140" spans="1:10" s="43" customFormat="1" x14ac:dyDescent="0.25">
      <c r="A140" s="41">
        <v>54</v>
      </c>
      <c r="B140" s="41" t="s">
        <v>773</v>
      </c>
      <c r="C140" s="41" t="s">
        <v>720</v>
      </c>
      <c r="D140" s="41">
        <v>100</v>
      </c>
      <c r="E140" s="41" t="s">
        <v>12</v>
      </c>
      <c r="F140" s="41">
        <f t="shared" si="6"/>
        <v>100</v>
      </c>
      <c r="G140" s="44">
        <v>100</v>
      </c>
      <c r="H140" s="44" t="s">
        <v>60</v>
      </c>
      <c r="I140" s="44">
        <f t="shared" si="7"/>
        <v>100</v>
      </c>
      <c r="J140" s="44">
        <v>0</v>
      </c>
    </row>
    <row r="141" spans="1:10" s="43" customFormat="1" x14ac:dyDescent="0.25">
      <c r="A141" s="41">
        <v>55</v>
      </c>
      <c r="B141" s="41" t="s">
        <v>774</v>
      </c>
      <c r="C141" s="41" t="s">
        <v>720</v>
      </c>
      <c r="D141" s="41">
        <v>63</v>
      </c>
      <c r="E141" s="41" t="s">
        <v>12</v>
      </c>
      <c r="F141" s="41">
        <f t="shared" si="6"/>
        <v>63</v>
      </c>
      <c r="G141" s="44">
        <v>15</v>
      </c>
      <c r="H141" s="44" t="s">
        <v>60</v>
      </c>
      <c r="I141" s="44">
        <f t="shared" si="7"/>
        <v>15</v>
      </c>
      <c r="J141" s="44">
        <f t="shared" si="8"/>
        <v>42.96</v>
      </c>
    </row>
    <row r="142" spans="1:10" s="43" customFormat="1" x14ac:dyDescent="0.25">
      <c r="A142" s="41">
        <v>56</v>
      </c>
      <c r="B142" s="41" t="s">
        <v>775</v>
      </c>
      <c r="C142" s="41" t="s">
        <v>776</v>
      </c>
      <c r="D142" s="41">
        <v>4</v>
      </c>
      <c r="E142" s="41" t="s">
        <v>12</v>
      </c>
      <c r="F142" s="41">
        <f t="shared" si="6"/>
        <v>4</v>
      </c>
      <c r="G142" s="44">
        <v>4</v>
      </c>
      <c r="H142" s="44" t="s">
        <v>60</v>
      </c>
      <c r="I142" s="44">
        <f t="shared" si="7"/>
        <v>4</v>
      </c>
      <c r="J142" s="44">
        <v>0</v>
      </c>
    </row>
    <row r="143" spans="1:10" s="43" customFormat="1" x14ac:dyDescent="0.25">
      <c r="A143" s="41">
        <v>57</v>
      </c>
      <c r="B143" s="41" t="s">
        <v>777</v>
      </c>
      <c r="C143" s="41" t="s">
        <v>720</v>
      </c>
      <c r="D143" s="41">
        <v>630</v>
      </c>
      <c r="E143" s="41" t="s">
        <v>12</v>
      </c>
      <c r="F143" s="41">
        <f t="shared" si="6"/>
        <v>630</v>
      </c>
      <c r="G143" s="44">
        <v>100</v>
      </c>
      <c r="H143" s="44" t="s">
        <v>60</v>
      </c>
      <c r="I143" s="44">
        <f t="shared" si="7"/>
        <v>100</v>
      </c>
      <c r="J143" s="44">
        <f t="shared" si="8"/>
        <v>479.6</v>
      </c>
    </row>
    <row r="144" spans="1:10" s="43" customFormat="1" x14ac:dyDescent="0.25">
      <c r="A144" s="41">
        <v>58</v>
      </c>
      <c r="B144" s="41" t="s">
        <v>778</v>
      </c>
      <c r="C144" s="41" t="s">
        <v>720</v>
      </c>
      <c r="D144" s="41">
        <v>25</v>
      </c>
      <c r="E144" s="41" t="s">
        <v>12</v>
      </c>
      <c r="F144" s="41">
        <f t="shared" si="6"/>
        <v>25</v>
      </c>
      <c r="G144" s="44">
        <v>25</v>
      </c>
      <c r="H144" s="44" t="s">
        <v>60</v>
      </c>
      <c r="I144" s="44">
        <f t="shared" si="7"/>
        <v>25</v>
      </c>
      <c r="J144" s="44">
        <v>0</v>
      </c>
    </row>
    <row r="145" spans="1:10" s="43" customFormat="1" x14ac:dyDescent="0.25">
      <c r="A145" s="41">
        <v>59</v>
      </c>
      <c r="B145" s="41" t="s">
        <v>779</v>
      </c>
      <c r="C145" s="41" t="s">
        <v>720</v>
      </c>
      <c r="D145" s="41">
        <v>400</v>
      </c>
      <c r="E145" s="41" t="s">
        <v>12</v>
      </c>
      <c r="F145" s="41">
        <f t="shared" si="6"/>
        <v>400</v>
      </c>
      <c r="G145" s="44">
        <v>317</v>
      </c>
      <c r="H145" s="44" t="s">
        <v>60</v>
      </c>
      <c r="I145" s="44">
        <f t="shared" si="7"/>
        <v>317</v>
      </c>
      <c r="J145" s="44">
        <f t="shared" si="8"/>
        <v>51</v>
      </c>
    </row>
    <row r="146" spans="1:10" s="43" customFormat="1" x14ac:dyDescent="0.25">
      <c r="A146" s="41">
        <v>60</v>
      </c>
      <c r="B146" s="41" t="s">
        <v>780</v>
      </c>
      <c r="C146" s="41" t="s">
        <v>720</v>
      </c>
      <c r="D146" s="41">
        <v>25</v>
      </c>
      <c r="E146" s="41" t="s">
        <v>12</v>
      </c>
      <c r="F146" s="41">
        <f t="shared" si="6"/>
        <v>25</v>
      </c>
      <c r="G146" s="44">
        <v>25</v>
      </c>
      <c r="H146" s="44" t="s">
        <v>60</v>
      </c>
      <c r="I146" s="44">
        <f t="shared" si="7"/>
        <v>25</v>
      </c>
      <c r="J146" s="44">
        <v>0</v>
      </c>
    </row>
    <row r="147" spans="1:10" s="43" customFormat="1" x14ac:dyDescent="0.25">
      <c r="A147" s="41">
        <v>61</v>
      </c>
      <c r="B147" s="41" t="s">
        <v>781</v>
      </c>
      <c r="C147" s="41" t="s">
        <v>720</v>
      </c>
      <c r="D147" s="41">
        <v>250</v>
      </c>
      <c r="E147" s="41" t="s">
        <v>12</v>
      </c>
      <c r="F147" s="41">
        <f t="shared" si="6"/>
        <v>250</v>
      </c>
      <c r="G147" s="44">
        <v>250</v>
      </c>
      <c r="H147" s="44" t="s">
        <v>60</v>
      </c>
      <c r="I147" s="44">
        <f t="shared" si="7"/>
        <v>250</v>
      </c>
      <c r="J147" s="44">
        <v>0</v>
      </c>
    </row>
    <row r="148" spans="1:10" s="43" customFormat="1" x14ac:dyDescent="0.25">
      <c r="A148" s="41">
        <v>62</v>
      </c>
      <c r="B148" s="41" t="s">
        <v>782</v>
      </c>
      <c r="C148" s="41" t="s">
        <v>720</v>
      </c>
      <c r="D148" s="41">
        <v>400</v>
      </c>
      <c r="E148" s="41" t="s">
        <v>12</v>
      </c>
      <c r="F148" s="41">
        <f t="shared" si="6"/>
        <v>400</v>
      </c>
      <c r="G148" s="44">
        <v>400</v>
      </c>
      <c r="H148" s="44" t="s">
        <v>60</v>
      </c>
      <c r="I148" s="44">
        <f t="shared" si="7"/>
        <v>400</v>
      </c>
      <c r="J148" s="44">
        <v>0</v>
      </c>
    </row>
    <row r="149" spans="1:10" s="43" customFormat="1" x14ac:dyDescent="0.25">
      <c r="A149" s="41">
        <v>63</v>
      </c>
      <c r="B149" s="41" t="s">
        <v>783</v>
      </c>
      <c r="C149" s="41" t="s">
        <v>720</v>
      </c>
      <c r="D149" s="41">
        <v>100</v>
      </c>
      <c r="E149" s="41" t="s">
        <v>12</v>
      </c>
      <c r="F149" s="41">
        <f t="shared" si="6"/>
        <v>100</v>
      </c>
      <c r="G149" s="44">
        <v>100</v>
      </c>
      <c r="H149" s="44" t="s">
        <v>60</v>
      </c>
      <c r="I149" s="44">
        <f t="shared" si="7"/>
        <v>100</v>
      </c>
      <c r="J149" s="44">
        <v>0</v>
      </c>
    </row>
    <row r="150" spans="1:10" s="43" customFormat="1" x14ac:dyDescent="0.25">
      <c r="A150" s="41">
        <v>64</v>
      </c>
      <c r="B150" s="41" t="s">
        <v>784</v>
      </c>
      <c r="C150" s="41" t="s">
        <v>720</v>
      </c>
      <c r="D150" s="41">
        <v>400</v>
      </c>
      <c r="E150" s="41" t="s">
        <v>12</v>
      </c>
      <c r="F150" s="41">
        <f t="shared" si="6"/>
        <v>400</v>
      </c>
      <c r="G150" s="44">
        <v>363</v>
      </c>
      <c r="H150" s="44" t="s">
        <v>60</v>
      </c>
      <c r="I150" s="44">
        <f t="shared" si="7"/>
        <v>363</v>
      </c>
      <c r="J150" s="44">
        <f t="shared" si="8"/>
        <v>5</v>
      </c>
    </row>
    <row r="151" spans="1:10" s="43" customFormat="1" x14ac:dyDescent="0.25">
      <c r="A151" s="41">
        <v>65</v>
      </c>
      <c r="B151" s="41" t="s">
        <v>785</v>
      </c>
      <c r="C151" s="41" t="s">
        <v>720</v>
      </c>
      <c r="D151" s="41">
        <v>25</v>
      </c>
      <c r="E151" s="41" t="s">
        <v>12</v>
      </c>
      <c r="F151" s="41">
        <f t="shared" si="6"/>
        <v>25</v>
      </c>
      <c r="G151" s="44">
        <v>25</v>
      </c>
      <c r="H151" s="44" t="s">
        <v>60</v>
      </c>
      <c r="I151" s="44">
        <f t="shared" si="7"/>
        <v>25</v>
      </c>
      <c r="J151" s="44">
        <v>0</v>
      </c>
    </row>
    <row r="152" spans="1:10" s="43" customFormat="1" x14ac:dyDescent="0.25">
      <c r="A152" s="41">
        <v>66</v>
      </c>
      <c r="B152" s="41" t="s">
        <v>786</v>
      </c>
      <c r="C152" s="41" t="s">
        <v>720</v>
      </c>
      <c r="D152" s="41">
        <v>25</v>
      </c>
      <c r="E152" s="41" t="s">
        <v>12</v>
      </c>
      <c r="F152" s="41">
        <f t="shared" ref="F152:F166" si="9">D152</f>
        <v>25</v>
      </c>
      <c r="G152" s="44">
        <v>25</v>
      </c>
      <c r="H152" s="44" t="s">
        <v>60</v>
      </c>
      <c r="I152" s="44">
        <f t="shared" ref="I152:I166" si="10">G152</f>
        <v>25</v>
      </c>
      <c r="J152" s="44">
        <v>0</v>
      </c>
    </row>
    <row r="153" spans="1:10" s="43" customFormat="1" ht="15.75" customHeight="1" x14ac:dyDescent="0.25">
      <c r="A153" s="41">
        <v>67</v>
      </c>
      <c r="B153" s="41" t="s">
        <v>787</v>
      </c>
      <c r="C153" s="41" t="s">
        <v>720</v>
      </c>
      <c r="D153" s="41">
        <v>250</v>
      </c>
      <c r="E153" s="41" t="s">
        <v>12</v>
      </c>
      <c r="F153" s="41">
        <f t="shared" si="9"/>
        <v>250</v>
      </c>
      <c r="G153" s="44">
        <v>210</v>
      </c>
      <c r="H153" s="44" t="s">
        <v>60</v>
      </c>
      <c r="I153" s="44">
        <f t="shared" si="10"/>
        <v>210</v>
      </c>
      <c r="J153" s="44">
        <f t="shared" ref="J153:J165" si="11">(F153*0.92)-I153</f>
        <v>20</v>
      </c>
    </row>
    <row r="154" spans="1:10" s="43" customFormat="1" ht="15.75" customHeight="1" x14ac:dyDescent="0.25">
      <c r="A154" s="41">
        <v>68</v>
      </c>
      <c r="B154" s="41" t="s">
        <v>788</v>
      </c>
      <c r="C154" s="41" t="s">
        <v>720</v>
      </c>
      <c r="D154" s="41">
        <v>1600</v>
      </c>
      <c r="E154" s="41" t="s">
        <v>12</v>
      </c>
      <c r="F154" s="41">
        <f t="shared" si="9"/>
        <v>1600</v>
      </c>
      <c r="G154" s="44">
        <v>1588</v>
      </c>
      <c r="H154" s="44" t="s">
        <v>60</v>
      </c>
      <c r="I154" s="44">
        <f t="shared" si="10"/>
        <v>1588</v>
      </c>
      <c r="J154" s="44">
        <v>0</v>
      </c>
    </row>
    <row r="155" spans="1:10" s="43" customFormat="1" ht="15.75" customHeight="1" x14ac:dyDescent="0.25">
      <c r="A155" s="41">
        <v>69</v>
      </c>
      <c r="B155" s="41" t="s">
        <v>789</v>
      </c>
      <c r="C155" s="41" t="s">
        <v>720</v>
      </c>
      <c r="D155" s="41">
        <v>400</v>
      </c>
      <c r="E155" s="41" t="s">
        <v>12</v>
      </c>
      <c r="F155" s="41">
        <f t="shared" si="9"/>
        <v>400</v>
      </c>
      <c r="G155" s="44">
        <v>400</v>
      </c>
      <c r="H155" s="44" t="s">
        <v>60</v>
      </c>
      <c r="I155" s="44">
        <f t="shared" si="10"/>
        <v>400</v>
      </c>
      <c r="J155" s="44">
        <v>0</v>
      </c>
    </row>
    <row r="156" spans="1:10" s="43" customFormat="1" ht="15.75" customHeight="1" x14ac:dyDescent="0.25">
      <c r="A156" s="41">
        <v>70</v>
      </c>
      <c r="B156" s="41" t="s">
        <v>790</v>
      </c>
      <c r="C156" s="41" t="s">
        <v>720</v>
      </c>
      <c r="D156" s="41">
        <v>630</v>
      </c>
      <c r="E156" s="41" t="s">
        <v>12</v>
      </c>
      <c r="F156" s="41">
        <f t="shared" si="9"/>
        <v>630</v>
      </c>
      <c r="G156" s="44">
        <v>560</v>
      </c>
      <c r="H156" s="44" t="s">
        <v>60</v>
      </c>
      <c r="I156" s="44">
        <f t="shared" si="10"/>
        <v>560</v>
      </c>
      <c r="J156" s="44">
        <f t="shared" si="11"/>
        <v>19.600000000000023</v>
      </c>
    </row>
    <row r="157" spans="1:10" s="43" customFormat="1" ht="15.75" customHeight="1" x14ac:dyDescent="0.25">
      <c r="A157" s="41">
        <v>71</v>
      </c>
      <c r="B157" s="41" t="s">
        <v>791</v>
      </c>
      <c r="C157" s="41" t="s">
        <v>720</v>
      </c>
      <c r="D157" s="41">
        <v>250</v>
      </c>
      <c r="E157" s="41" t="s">
        <v>12</v>
      </c>
      <c r="F157" s="41">
        <f t="shared" si="9"/>
        <v>250</v>
      </c>
      <c r="G157" s="44">
        <v>250</v>
      </c>
      <c r="H157" s="44" t="s">
        <v>60</v>
      </c>
      <c r="I157" s="44">
        <f t="shared" si="10"/>
        <v>250</v>
      </c>
      <c r="J157" s="44">
        <v>0</v>
      </c>
    </row>
    <row r="158" spans="1:10" s="43" customFormat="1" ht="15.75" customHeight="1" x14ac:dyDescent="0.25">
      <c r="A158" s="41">
        <v>72</v>
      </c>
      <c r="B158" s="41" t="s">
        <v>792</v>
      </c>
      <c r="C158" s="41" t="s">
        <v>720</v>
      </c>
      <c r="D158" s="41">
        <v>100</v>
      </c>
      <c r="E158" s="41" t="s">
        <v>12</v>
      </c>
      <c r="F158" s="41">
        <f t="shared" si="9"/>
        <v>100</v>
      </c>
      <c r="G158" s="44">
        <v>100</v>
      </c>
      <c r="H158" s="44" t="s">
        <v>60</v>
      </c>
      <c r="I158" s="44">
        <f t="shared" si="10"/>
        <v>100</v>
      </c>
      <c r="J158" s="44">
        <v>0</v>
      </c>
    </row>
    <row r="159" spans="1:10" s="43" customFormat="1" ht="15.75" customHeight="1" x14ac:dyDescent="0.25">
      <c r="A159" s="41">
        <v>73</v>
      </c>
      <c r="B159" s="41" t="s">
        <v>793</v>
      </c>
      <c r="C159" s="41" t="s">
        <v>720</v>
      </c>
      <c r="D159" s="41">
        <v>400</v>
      </c>
      <c r="E159" s="41" t="s">
        <v>12</v>
      </c>
      <c r="F159" s="41">
        <f t="shared" si="9"/>
        <v>400</v>
      </c>
      <c r="G159" s="44">
        <v>400</v>
      </c>
      <c r="H159" s="44" t="s">
        <v>60</v>
      </c>
      <c r="I159" s="44">
        <f t="shared" si="10"/>
        <v>400</v>
      </c>
      <c r="J159" s="44">
        <v>0</v>
      </c>
    </row>
    <row r="160" spans="1:10" s="43" customFormat="1" ht="15.75" customHeight="1" x14ac:dyDescent="0.25">
      <c r="A160" s="41">
        <v>74</v>
      </c>
      <c r="B160" s="41" t="s">
        <v>794</v>
      </c>
      <c r="C160" s="41" t="s">
        <v>720</v>
      </c>
      <c r="D160" s="41">
        <v>400</v>
      </c>
      <c r="E160" s="41" t="s">
        <v>12</v>
      </c>
      <c r="F160" s="41">
        <f t="shared" si="9"/>
        <v>400</v>
      </c>
      <c r="G160" s="44">
        <v>400</v>
      </c>
      <c r="H160" s="44" t="s">
        <v>60</v>
      </c>
      <c r="I160" s="44">
        <f t="shared" si="10"/>
        <v>400</v>
      </c>
      <c r="J160" s="44">
        <v>0</v>
      </c>
    </row>
    <row r="161" spans="1:10" s="43" customFormat="1" ht="15.75" customHeight="1" x14ac:dyDescent="0.25">
      <c r="A161" s="41">
        <v>75</v>
      </c>
      <c r="B161" s="41" t="s">
        <v>795</v>
      </c>
      <c r="C161" s="41" t="s">
        <v>720</v>
      </c>
      <c r="D161" s="41">
        <v>250</v>
      </c>
      <c r="E161" s="41" t="s">
        <v>12</v>
      </c>
      <c r="F161" s="41">
        <f t="shared" si="9"/>
        <v>250</v>
      </c>
      <c r="G161" s="44">
        <v>250</v>
      </c>
      <c r="H161" s="44" t="s">
        <v>60</v>
      </c>
      <c r="I161" s="44">
        <f t="shared" si="10"/>
        <v>250</v>
      </c>
      <c r="J161" s="44">
        <v>0</v>
      </c>
    </row>
    <row r="162" spans="1:10" s="43" customFormat="1" ht="35.25" customHeight="1" x14ac:dyDescent="0.25">
      <c r="A162" s="41">
        <v>76</v>
      </c>
      <c r="B162" s="4" t="s">
        <v>796</v>
      </c>
      <c r="C162" s="41" t="s">
        <v>720</v>
      </c>
      <c r="D162" s="41">
        <v>100</v>
      </c>
      <c r="E162" s="41" t="s">
        <v>12</v>
      </c>
      <c r="F162" s="41">
        <f t="shared" si="9"/>
        <v>100</v>
      </c>
      <c r="G162" s="44">
        <v>90</v>
      </c>
      <c r="H162" s="44" t="s">
        <v>60</v>
      </c>
      <c r="I162" s="44">
        <f t="shared" si="10"/>
        <v>90</v>
      </c>
      <c r="J162" s="44">
        <f t="shared" si="11"/>
        <v>2</v>
      </c>
    </row>
    <row r="163" spans="1:10" s="43" customFormat="1" ht="36" customHeight="1" x14ac:dyDescent="0.25">
      <c r="A163" s="41">
        <v>77</v>
      </c>
      <c r="B163" s="4" t="s">
        <v>797</v>
      </c>
      <c r="C163" s="41" t="s">
        <v>720</v>
      </c>
      <c r="D163" s="41">
        <v>100</v>
      </c>
      <c r="E163" s="41" t="s">
        <v>12</v>
      </c>
      <c r="F163" s="41">
        <f t="shared" si="9"/>
        <v>100</v>
      </c>
      <c r="G163" s="44">
        <v>75</v>
      </c>
      <c r="H163" s="44" t="s">
        <v>60</v>
      </c>
      <c r="I163" s="44">
        <f t="shared" si="10"/>
        <v>75</v>
      </c>
      <c r="J163" s="44">
        <f t="shared" si="11"/>
        <v>17</v>
      </c>
    </row>
    <row r="164" spans="1:10" s="43" customFormat="1" ht="15.75" customHeight="1" x14ac:dyDescent="0.25">
      <c r="A164" s="41">
        <v>78</v>
      </c>
      <c r="B164" s="41" t="s">
        <v>798</v>
      </c>
      <c r="C164" s="41" t="s">
        <v>720</v>
      </c>
      <c r="D164" s="41">
        <v>250</v>
      </c>
      <c r="E164" s="41" t="s">
        <v>12</v>
      </c>
      <c r="F164" s="41">
        <f t="shared" si="9"/>
        <v>250</v>
      </c>
      <c r="G164" s="44">
        <v>115</v>
      </c>
      <c r="H164" s="44" t="s">
        <v>60</v>
      </c>
      <c r="I164" s="44">
        <f t="shared" si="10"/>
        <v>115</v>
      </c>
      <c r="J164" s="44">
        <f t="shared" si="11"/>
        <v>115</v>
      </c>
    </row>
    <row r="165" spans="1:10" s="43" customFormat="1" ht="15.75" customHeight="1" x14ac:dyDescent="0.25">
      <c r="A165" s="41">
        <v>79</v>
      </c>
      <c r="B165" s="41" t="s">
        <v>799</v>
      </c>
      <c r="C165" s="41" t="s">
        <v>720</v>
      </c>
      <c r="D165" s="41">
        <v>100</v>
      </c>
      <c r="E165" s="41" t="s">
        <v>12</v>
      </c>
      <c r="F165" s="41">
        <f t="shared" si="9"/>
        <v>100</v>
      </c>
      <c r="G165" s="44">
        <v>30</v>
      </c>
      <c r="H165" s="44" t="s">
        <v>60</v>
      </c>
      <c r="I165" s="44">
        <f t="shared" si="10"/>
        <v>30</v>
      </c>
      <c r="J165" s="44">
        <f t="shared" si="11"/>
        <v>62</v>
      </c>
    </row>
    <row r="166" spans="1:10" s="43" customFormat="1" ht="15.75" customHeight="1" x14ac:dyDescent="0.25">
      <c r="A166" s="41">
        <v>80</v>
      </c>
      <c r="B166" s="41" t="s">
        <v>800</v>
      </c>
      <c r="C166" s="41" t="s">
        <v>720</v>
      </c>
      <c r="D166" s="41">
        <v>250</v>
      </c>
      <c r="E166" s="41" t="s">
        <v>12</v>
      </c>
      <c r="F166" s="41">
        <f t="shared" si="9"/>
        <v>250</v>
      </c>
      <c r="G166" s="44">
        <v>236</v>
      </c>
      <c r="H166" s="44" t="s">
        <v>60</v>
      </c>
      <c r="I166" s="44">
        <f t="shared" si="10"/>
        <v>236</v>
      </c>
      <c r="J166" s="44">
        <v>0</v>
      </c>
    </row>
    <row r="167" spans="1:10" ht="40.5" customHeight="1" x14ac:dyDescent="0.25">
      <c r="A167" s="66" t="s">
        <v>801</v>
      </c>
      <c r="B167" s="66"/>
      <c r="C167" s="66"/>
      <c r="D167" s="66"/>
      <c r="E167" s="66"/>
      <c r="F167" s="66"/>
      <c r="G167" s="66"/>
      <c r="H167" s="66"/>
      <c r="I167" s="66"/>
      <c r="J167" s="66"/>
    </row>
    <row r="168" spans="1:10" s="32" customFormat="1" x14ac:dyDescent="0.25">
      <c r="A168" s="15">
        <v>1</v>
      </c>
      <c r="B168" s="15" t="s">
        <v>34</v>
      </c>
      <c r="C168" s="15" t="s">
        <v>63</v>
      </c>
      <c r="D168" s="15">
        <v>250</v>
      </c>
      <c r="E168" s="15" t="s">
        <v>12</v>
      </c>
      <c r="F168" s="15">
        <f>D168</f>
        <v>250</v>
      </c>
      <c r="G168" s="58">
        <f>40+2</f>
        <v>42</v>
      </c>
      <c r="H168" s="58" t="s">
        <v>60</v>
      </c>
      <c r="I168" s="58">
        <f>G168</f>
        <v>42</v>
      </c>
      <c r="J168" s="58">
        <f>(F168*0.92)-I168</f>
        <v>188</v>
      </c>
    </row>
    <row r="169" spans="1:10" s="32" customFormat="1" x14ac:dyDescent="0.25">
      <c r="A169" s="15">
        <v>2</v>
      </c>
      <c r="B169" s="15" t="s">
        <v>802</v>
      </c>
      <c r="C169" s="15" t="s">
        <v>63</v>
      </c>
      <c r="D169" s="15">
        <v>400</v>
      </c>
      <c r="E169" s="15" t="s">
        <v>12</v>
      </c>
      <c r="F169" s="15">
        <f t="shared" ref="F169:F189" si="12">D169</f>
        <v>400</v>
      </c>
      <c r="G169" s="58">
        <f>120+10</f>
        <v>130</v>
      </c>
      <c r="H169" s="58" t="s">
        <v>60</v>
      </c>
      <c r="I169" s="58">
        <f t="shared" ref="I169:I189" si="13">G169</f>
        <v>130</v>
      </c>
      <c r="J169" s="58">
        <f t="shared" ref="J169:J189" si="14">(F169*0.92)-I169</f>
        <v>238</v>
      </c>
    </row>
    <row r="170" spans="1:10" s="32" customFormat="1" x14ac:dyDescent="0.25">
      <c r="A170" s="15">
        <v>3</v>
      </c>
      <c r="B170" s="15" t="s">
        <v>14</v>
      </c>
      <c r="C170" s="15" t="s">
        <v>63</v>
      </c>
      <c r="D170" s="15">
        <v>630</v>
      </c>
      <c r="E170" s="15" t="s">
        <v>12</v>
      </c>
      <c r="F170" s="15">
        <f t="shared" si="12"/>
        <v>630</v>
      </c>
      <c r="G170" s="58">
        <f>2</f>
        <v>2</v>
      </c>
      <c r="H170" s="58" t="s">
        <v>60</v>
      </c>
      <c r="I170" s="58">
        <f t="shared" si="13"/>
        <v>2</v>
      </c>
      <c r="J170" s="58">
        <f t="shared" si="14"/>
        <v>577.6</v>
      </c>
    </row>
    <row r="171" spans="1:10" s="32" customFormat="1" x14ac:dyDescent="0.25">
      <c r="A171" s="15">
        <v>4</v>
      </c>
      <c r="B171" s="15" t="s">
        <v>803</v>
      </c>
      <c r="C171" s="15" t="s">
        <v>63</v>
      </c>
      <c r="D171" s="15">
        <v>250</v>
      </c>
      <c r="E171" s="15" t="s">
        <v>12</v>
      </c>
      <c r="F171" s="15">
        <f t="shared" si="12"/>
        <v>250</v>
      </c>
      <c r="G171" s="58">
        <f>55+3</f>
        <v>58</v>
      </c>
      <c r="H171" s="58" t="s">
        <v>60</v>
      </c>
      <c r="I171" s="58">
        <f t="shared" si="13"/>
        <v>58</v>
      </c>
      <c r="J171" s="58">
        <f t="shared" si="14"/>
        <v>172</v>
      </c>
    </row>
    <row r="172" spans="1:10" s="32" customFormat="1" x14ac:dyDescent="0.25">
      <c r="A172" s="15">
        <v>5</v>
      </c>
      <c r="B172" s="15" t="s">
        <v>804</v>
      </c>
      <c r="C172" s="15" t="s">
        <v>63</v>
      </c>
      <c r="D172" s="15">
        <v>400</v>
      </c>
      <c r="E172" s="15" t="s">
        <v>12</v>
      </c>
      <c r="F172" s="15">
        <f t="shared" si="12"/>
        <v>400</v>
      </c>
      <c r="G172" s="58">
        <f>94+1</f>
        <v>95</v>
      </c>
      <c r="H172" s="58" t="s">
        <v>60</v>
      </c>
      <c r="I172" s="58">
        <f t="shared" si="13"/>
        <v>95</v>
      </c>
      <c r="J172" s="58">
        <f t="shared" si="14"/>
        <v>273</v>
      </c>
    </row>
    <row r="173" spans="1:10" s="32" customFormat="1" x14ac:dyDescent="0.25">
      <c r="A173" s="15">
        <v>6</v>
      </c>
      <c r="B173" s="15" t="s">
        <v>805</v>
      </c>
      <c r="C173" s="15" t="s">
        <v>63</v>
      </c>
      <c r="D173" s="15">
        <v>250</v>
      </c>
      <c r="E173" s="15" t="s">
        <v>12</v>
      </c>
      <c r="F173" s="15">
        <f t="shared" si="12"/>
        <v>250</v>
      </c>
      <c r="G173" s="58">
        <f>31+4</f>
        <v>35</v>
      </c>
      <c r="H173" s="58" t="s">
        <v>60</v>
      </c>
      <c r="I173" s="58">
        <f t="shared" si="13"/>
        <v>35</v>
      </c>
      <c r="J173" s="58">
        <f t="shared" si="14"/>
        <v>195</v>
      </c>
    </row>
    <row r="174" spans="1:10" s="32" customFormat="1" x14ac:dyDescent="0.25">
      <c r="A174" s="15">
        <v>7</v>
      </c>
      <c r="B174" s="15" t="s">
        <v>806</v>
      </c>
      <c r="C174" s="15" t="s">
        <v>63</v>
      </c>
      <c r="D174" s="15">
        <v>630</v>
      </c>
      <c r="E174" s="15" t="s">
        <v>12</v>
      </c>
      <c r="F174" s="15">
        <f t="shared" si="12"/>
        <v>630</v>
      </c>
      <c r="G174" s="58">
        <v>375</v>
      </c>
      <c r="H174" s="58" t="s">
        <v>60</v>
      </c>
      <c r="I174" s="58">
        <f t="shared" si="13"/>
        <v>375</v>
      </c>
      <c r="J174" s="58">
        <f t="shared" si="14"/>
        <v>204.60000000000002</v>
      </c>
    </row>
    <row r="175" spans="1:10" s="32" customFormat="1" x14ac:dyDescent="0.25">
      <c r="A175" s="15">
        <v>8</v>
      </c>
      <c r="B175" s="15" t="s">
        <v>38</v>
      </c>
      <c r="C175" s="15" t="s">
        <v>63</v>
      </c>
      <c r="D175" s="15">
        <v>400</v>
      </c>
      <c r="E175" s="15" t="s">
        <v>12</v>
      </c>
      <c r="F175" s="15">
        <f t="shared" si="12"/>
        <v>400</v>
      </c>
      <c r="G175" s="58">
        <f>117+11</f>
        <v>128</v>
      </c>
      <c r="H175" s="58" t="s">
        <v>60</v>
      </c>
      <c r="I175" s="58">
        <f t="shared" si="13"/>
        <v>128</v>
      </c>
      <c r="J175" s="58">
        <f t="shared" si="14"/>
        <v>240</v>
      </c>
    </row>
    <row r="176" spans="1:10" s="32" customFormat="1" x14ac:dyDescent="0.25">
      <c r="A176" s="15">
        <v>9</v>
      </c>
      <c r="B176" s="15" t="s">
        <v>807</v>
      </c>
      <c r="C176" s="15" t="s">
        <v>63</v>
      </c>
      <c r="D176" s="15">
        <v>250</v>
      </c>
      <c r="E176" s="15" t="s">
        <v>12</v>
      </c>
      <c r="F176" s="15">
        <f t="shared" si="12"/>
        <v>250</v>
      </c>
      <c r="G176" s="58">
        <f>45+3</f>
        <v>48</v>
      </c>
      <c r="H176" s="58" t="s">
        <v>60</v>
      </c>
      <c r="I176" s="58">
        <f t="shared" si="13"/>
        <v>48</v>
      </c>
      <c r="J176" s="58">
        <f t="shared" si="14"/>
        <v>182</v>
      </c>
    </row>
    <row r="177" spans="1:10" s="32" customFormat="1" x14ac:dyDescent="0.25">
      <c r="A177" s="15">
        <v>10</v>
      </c>
      <c r="B177" s="15" t="s">
        <v>37</v>
      </c>
      <c r="C177" s="15" t="s">
        <v>63</v>
      </c>
      <c r="D177" s="15">
        <v>400</v>
      </c>
      <c r="E177" s="15" t="s">
        <v>12</v>
      </c>
      <c r="F177" s="15">
        <f t="shared" si="12"/>
        <v>400</v>
      </c>
      <c r="G177" s="58">
        <f>115+22+1</f>
        <v>138</v>
      </c>
      <c r="H177" s="58" t="s">
        <v>60</v>
      </c>
      <c r="I177" s="58">
        <f t="shared" si="13"/>
        <v>138</v>
      </c>
      <c r="J177" s="58">
        <f t="shared" si="14"/>
        <v>230</v>
      </c>
    </row>
    <row r="178" spans="1:10" s="32" customFormat="1" x14ac:dyDescent="0.25">
      <c r="A178" s="15">
        <v>11</v>
      </c>
      <c r="B178" s="15" t="s">
        <v>64</v>
      </c>
      <c r="C178" s="15" t="s">
        <v>63</v>
      </c>
      <c r="D178" s="15">
        <v>400</v>
      </c>
      <c r="E178" s="15" t="s">
        <v>12</v>
      </c>
      <c r="F178" s="15">
        <f t="shared" si="12"/>
        <v>400</v>
      </c>
      <c r="G178" s="58">
        <f>59+67+2</f>
        <v>128</v>
      </c>
      <c r="H178" s="58" t="s">
        <v>60</v>
      </c>
      <c r="I178" s="58">
        <f t="shared" si="13"/>
        <v>128</v>
      </c>
      <c r="J178" s="58">
        <f t="shared" si="14"/>
        <v>240</v>
      </c>
    </row>
    <row r="179" spans="1:10" s="32" customFormat="1" x14ac:dyDescent="0.25">
      <c r="A179" s="15">
        <v>12</v>
      </c>
      <c r="B179" s="15" t="s">
        <v>360</v>
      </c>
      <c r="C179" s="15" t="s">
        <v>63</v>
      </c>
      <c r="D179" s="15">
        <v>250</v>
      </c>
      <c r="E179" s="15" t="s">
        <v>12</v>
      </c>
      <c r="F179" s="15">
        <f t="shared" si="12"/>
        <v>250</v>
      </c>
      <c r="G179" s="58">
        <f>1+1</f>
        <v>2</v>
      </c>
      <c r="H179" s="58" t="s">
        <v>60</v>
      </c>
      <c r="I179" s="58">
        <f t="shared" si="13"/>
        <v>2</v>
      </c>
      <c r="J179" s="58">
        <f t="shared" si="14"/>
        <v>228</v>
      </c>
    </row>
    <row r="180" spans="1:10" s="32" customFormat="1" x14ac:dyDescent="0.25">
      <c r="A180" s="15">
        <v>13</v>
      </c>
      <c r="B180" s="15" t="s">
        <v>808</v>
      </c>
      <c r="C180" s="15" t="s">
        <v>63</v>
      </c>
      <c r="D180" s="15">
        <v>250</v>
      </c>
      <c r="E180" s="15" t="s">
        <v>12</v>
      </c>
      <c r="F180" s="15">
        <f t="shared" si="12"/>
        <v>250</v>
      </c>
      <c r="G180" s="58">
        <f>4+1+1</f>
        <v>6</v>
      </c>
      <c r="H180" s="58" t="s">
        <v>60</v>
      </c>
      <c r="I180" s="58">
        <f t="shared" si="13"/>
        <v>6</v>
      </c>
      <c r="J180" s="58">
        <f t="shared" si="14"/>
        <v>224</v>
      </c>
    </row>
    <row r="181" spans="1:10" s="32" customFormat="1" x14ac:dyDescent="0.25">
      <c r="A181" s="15">
        <v>14</v>
      </c>
      <c r="B181" s="15" t="s">
        <v>809</v>
      </c>
      <c r="C181" s="15" t="s">
        <v>63</v>
      </c>
      <c r="D181" s="15">
        <v>400</v>
      </c>
      <c r="E181" s="15" t="s">
        <v>12</v>
      </c>
      <c r="F181" s="15">
        <f t="shared" si="12"/>
        <v>400</v>
      </c>
      <c r="G181" s="58">
        <f>61+2+1</f>
        <v>64</v>
      </c>
      <c r="H181" s="58" t="s">
        <v>60</v>
      </c>
      <c r="I181" s="58">
        <f t="shared" si="13"/>
        <v>64</v>
      </c>
      <c r="J181" s="58">
        <f t="shared" si="14"/>
        <v>304</v>
      </c>
    </row>
    <row r="182" spans="1:10" s="32" customFormat="1" x14ac:dyDescent="0.25">
      <c r="A182" s="15">
        <v>15</v>
      </c>
      <c r="B182" s="15" t="s">
        <v>30</v>
      </c>
      <c r="C182" s="45" t="s">
        <v>63</v>
      </c>
      <c r="D182" s="15">
        <v>400</v>
      </c>
      <c r="E182" s="15" t="s">
        <v>12</v>
      </c>
      <c r="F182" s="15">
        <f t="shared" si="12"/>
        <v>400</v>
      </c>
      <c r="G182" s="58">
        <f>42+8+4</f>
        <v>54</v>
      </c>
      <c r="H182" s="58" t="s">
        <v>60</v>
      </c>
      <c r="I182" s="58">
        <f t="shared" si="13"/>
        <v>54</v>
      </c>
      <c r="J182" s="58">
        <f t="shared" si="14"/>
        <v>314</v>
      </c>
    </row>
    <row r="183" spans="1:10" s="32" customFormat="1" x14ac:dyDescent="0.25">
      <c r="A183" s="15">
        <v>16</v>
      </c>
      <c r="B183" s="15" t="s">
        <v>810</v>
      </c>
      <c r="C183" s="45" t="s">
        <v>63</v>
      </c>
      <c r="D183" s="15">
        <v>250</v>
      </c>
      <c r="E183" s="15" t="s">
        <v>12</v>
      </c>
      <c r="F183" s="15">
        <f t="shared" si="12"/>
        <v>250</v>
      </c>
      <c r="G183" s="58">
        <f>25+2</f>
        <v>27</v>
      </c>
      <c r="H183" s="58" t="s">
        <v>60</v>
      </c>
      <c r="I183" s="58">
        <f t="shared" si="13"/>
        <v>27</v>
      </c>
      <c r="J183" s="58">
        <f t="shared" si="14"/>
        <v>203</v>
      </c>
    </row>
    <row r="184" spans="1:10" s="32" customFormat="1" x14ac:dyDescent="0.25">
      <c r="A184" s="15">
        <v>17</v>
      </c>
      <c r="B184" s="15" t="s">
        <v>811</v>
      </c>
      <c r="C184" s="45" t="s">
        <v>63</v>
      </c>
      <c r="D184" s="15">
        <v>25</v>
      </c>
      <c r="E184" s="15" t="s">
        <v>12</v>
      </c>
      <c r="F184" s="15">
        <f t="shared" si="12"/>
        <v>25</v>
      </c>
      <c r="G184" s="58">
        <f>7</f>
        <v>7</v>
      </c>
      <c r="H184" s="58" t="s">
        <v>60</v>
      </c>
      <c r="I184" s="58">
        <f t="shared" si="13"/>
        <v>7</v>
      </c>
      <c r="J184" s="58">
        <f t="shared" si="14"/>
        <v>16</v>
      </c>
    </row>
    <row r="185" spans="1:10" s="32" customFormat="1" x14ac:dyDescent="0.25">
      <c r="A185" s="15">
        <v>18</v>
      </c>
      <c r="B185" s="15" t="s">
        <v>812</v>
      </c>
      <c r="C185" s="45" t="s">
        <v>63</v>
      </c>
      <c r="D185" s="15">
        <v>160</v>
      </c>
      <c r="E185" s="15" t="s">
        <v>12</v>
      </c>
      <c r="F185" s="15">
        <f t="shared" si="12"/>
        <v>160</v>
      </c>
      <c r="G185" s="58">
        <f>25</f>
        <v>25</v>
      </c>
      <c r="H185" s="58" t="s">
        <v>60</v>
      </c>
      <c r="I185" s="58">
        <f t="shared" si="13"/>
        <v>25</v>
      </c>
      <c r="J185" s="58">
        <f t="shared" si="14"/>
        <v>122.20000000000002</v>
      </c>
    </row>
    <row r="186" spans="1:10" s="32" customFormat="1" x14ac:dyDescent="0.25">
      <c r="A186" s="15">
        <v>19</v>
      </c>
      <c r="B186" s="15" t="s">
        <v>813</v>
      </c>
      <c r="C186" s="45" t="s">
        <v>63</v>
      </c>
      <c r="D186" s="15">
        <v>250</v>
      </c>
      <c r="E186" s="15" t="s">
        <v>12</v>
      </c>
      <c r="F186" s="15">
        <f t="shared" si="12"/>
        <v>250</v>
      </c>
      <c r="G186" s="58">
        <f>42+4+4</f>
        <v>50</v>
      </c>
      <c r="H186" s="58" t="s">
        <v>60</v>
      </c>
      <c r="I186" s="58">
        <f t="shared" si="13"/>
        <v>50</v>
      </c>
      <c r="J186" s="58">
        <f t="shared" si="14"/>
        <v>180</v>
      </c>
    </row>
    <row r="187" spans="1:10" s="32" customFormat="1" x14ac:dyDescent="0.25">
      <c r="A187" s="15">
        <v>20</v>
      </c>
      <c r="B187" s="15" t="s">
        <v>814</v>
      </c>
      <c r="C187" s="45" t="s">
        <v>63</v>
      </c>
      <c r="D187" s="15">
        <v>63</v>
      </c>
      <c r="E187" s="15" t="s">
        <v>12</v>
      </c>
      <c r="F187" s="15">
        <f t="shared" si="12"/>
        <v>63</v>
      </c>
      <c r="G187" s="58">
        <f>11+1</f>
        <v>12</v>
      </c>
      <c r="H187" s="58" t="s">
        <v>60</v>
      </c>
      <c r="I187" s="58">
        <f t="shared" si="13"/>
        <v>12</v>
      </c>
      <c r="J187" s="58">
        <f t="shared" si="14"/>
        <v>45.96</v>
      </c>
    </row>
    <row r="188" spans="1:10" s="32" customFormat="1" x14ac:dyDescent="0.25">
      <c r="A188" s="15">
        <v>21</v>
      </c>
      <c r="B188" s="15" t="s">
        <v>815</v>
      </c>
      <c r="C188" s="45" t="s">
        <v>63</v>
      </c>
      <c r="D188" s="15">
        <v>250</v>
      </c>
      <c r="E188" s="15" t="s">
        <v>12</v>
      </c>
      <c r="F188" s="15">
        <f t="shared" si="12"/>
        <v>250</v>
      </c>
      <c r="G188" s="58">
        <f>39+3+2</f>
        <v>44</v>
      </c>
      <c r="H188" s="58" t="s">
        <v>60</v>
      </c>
      <c r="I188" s="58">
        <f t="shared" si="13"/>
        <v>44</v>
      </c>
      <c r="J188" s="58">
        <f t="shared" si="14"/>
        <v>186</v>
      </c>
    </row>
    <row r="189" spans="1:10" s="32" customFormat="1" x14ac:dyDescent="0.25">
      <c r="A189" s="15">
        <v>22</v>
      </c>
      <c r="B189" s="15" t="s">
        <v>810</v>
      </c>
      <c r="C189" s="45" t="s">
        <v>63</v>
      </c>
      <c r="D189" s="15">
        <v>25</v>
      </c>
      <c r="E189" s="15" t="s">
        <v>12</v>
      </c>
      <c r="F189" s="15">
        <f t="shared" si="12"/>
        <v>25</v>
      </c>
      <c r="G189" s="58">
        <f>6+3</f>
        <v>9</v>
      </c>
      <c r="H189" s="58" t="s">
        <v>60</v>
      </c>
      <c r="I189" s="58">
        <f t="shared" si="13"/>
        <v>9</v>
      </c>
      <c r="J189" s="58">
        <f t="shared" si="14"/>
        <v>14</v>
      </c>
    </row>
  </sheetData>
  <mergeCells count="12">
    <mergeCell ref="A4:J4"/>
    <mergeCell ref="A86:J86"/>
    <mergeCell ref="A167:J167"/>
    <mergeCell ref="A1:J1"/>
    <mergeCell ref="A2:A3"/>
    <mergeCell ref="B2:B3"/>
    <mergeCell ref="C2:C3"/>
    <mergeCell ref="D2:E2"/>
    <mergeCell ref="F2:F3"/>
    <mergeCell ref="G2:H2"/>
    <mergeCell ref="I2:I3"/>
    <mergeCell ref="J2:J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zoomScale="75" zoomScaleNormal="75" workbookViewId="0">
      <pane ySplit="3" topLeftCell="A4" activePane="bottomLeft" state="frozen"/>
      <selection pane="bottomLeft" activeCell="R41" sqref="R41"/>
    </sheetView>
  </sheetViews>
  <sheetFormatPr defaultColWidth="9.140625" defaultRowHeight="15.75" x14ac:dyDescent="0.25"/>
  <cols>
    <col min="1" max="1" width="8.5703125" style="1" customWidth="1"/>
    <col min="2" max="2" width="43" style="1" customWidth="1"/>
    <col min="3" max="3" width="15.5703125" style="1" customWidth="1"/>
    <col min="4" max="4" width="12" style="1" customWidth="1"/>
    <col min="5" max="5" width="11.85546875" style="1" customWidth="1"/>
    <col min="6" max="6" width="19.140625" style="7" customWidth="1"/>
    <col min="7" max="7" width="12.7109375" style="59" customWidth="1"/>
    <col min="8" max="8" width="12.42578125" style="59" customWidth="1"/>
    <col min="9" max="9" width="15.28515625" style="59" customWidth="1"/>
    <col min="10" max="10" width="34.85546875" style="59" customWidth="1"/>
    <col min="11" max="16384" width="9.140625" style="1"/>
  </cols>
  <sheetData>
    <row r="1" spans="1:10" ht="69" customHeight="1" x14ac:dyDescent="0.25">
      <c r="A1" s="69" t="s">
        <v>816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7.75" customHeight="1" x14ac:dyDescent="0.25">
      <c r="A2" s="67" t="s">
        <v>2</v>
      </c>
      <c r="B2" s="67" t="s">
        <v>3</v>
      </c>
      <c r="C2" s="67" t="s">
        <v>4</v>
      </c>
      <c r="D2" s="66" t="s">
        <v>0</v>
      </c>
      <c r="E2" s="66"/>
      <c r="F2" s="72" t="s">
        <v>7</v>
      </c>
      <c r="G2" s="70" t="s">
        <v>1</v>
      </c>
      <c r="H2" s="70"/>
      <c r="I2" s="68" t="s">
        <v>8</v>
      </c>
      <c r="J2" s="71" t="s">
        <v>9</v>
      </c>
    </row>
    <row r="3" spans="1:10" ht="71.25" customHeight="1" x14ac:dyDescent="0.25">
      <c r="A3" s="67"/>
      <c r="B3" s="67"/>
      <c r="C3" s="67"/>
      <c r="D3" s="2" t="s">
        <v>5</v>
      </c>
      <c r="E3" s="2" t="s">
        <v>6</v>
      </c>
      <c r="F3" s="72"/>
      <c r="G3" s="52" t="s">
        <v>5</v>
      </c>
      <c r="H3" s="52" t="s">
        <v>6</v>
      </c>
      <c r="I3" s="68"/>
      <c r="J3" s="71"/>
    </row>
    <row r="4" spans="1:10" ht="40.5" customHeight="1" x14ac:dyDescent="0.25">
      <c r="A4" s="66" t="s">
        <v>817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s="28" customFormat="1" x14ac:dyDescent="0.25">
      <c r="A5" s="15">
        <v>1</v>
      </c>
      <c r="B5" s="15" t="s">
        <v>818</v>
      </c>
      <c r="C5" s="15">
        <v>0.4</v>
      </c>
      <c r="D5" s="15">
        <v>280</v>
      </c>
      <c r="E5" s="15" t="s">
        <v>12</v>
      </c>
      <c r="F5" s="15">
        <f>D5</f>
        <v>280</v>
      </c>
      <c r="G5" s="58">
        <v>280</v>
      </c>
      <c r="H5" s="58" t="s">
        <v>60</v>
      </c>
      <c r="I5" s="58">
        <v>280</v>
      </c>
      <c r="J5" s="58">
        <v>0</v>
      </c>
    </row>
    <row r="6" spans="1:10" s="28" customFormat="1" x14ac:dyDescent="0.25">
      <c r="A6" s="15">
        <v>2</v>
      </c>
      <c r="B6" s="15" t="s">
        <v>819</v>
      </c>
      <c r="C6" s="15">
        <v>0.4</v>
      </c>
      <c r="D6" s="15">
        <v>200</v>
      </c>
      <c r="E6" s="15" t="s">
        <v>12</v>
      </c>
      <c r="F6" s="15">
        <f t="shared" ref="F6:F69" si="0">D6</f>
        <v>200</v>
      </c>
      <c r="G6" s="58">
        <v>200</v>
      </c>
      <c r="H6" s="58" t="s">
        <v>60</v>
      </c>
      <c r="I6" s="58">
        <v>200</v>
      </c>
      <c r="J6" s="58">
        <v>0</v>
      </c>
    </row>
    <row r="7" spans="1:10" s="28" customFormat="1" x14ac:dyDescent="0.25">
      <c r="A7" s="15">
        <v>3</v>
      </c>
      <c r="B7" s="15" t="s">
        <v>820</v>
      </c>
      <c r="C7" s="15">
        <v>0.4</v>
      </c>
      <c r="D7" s="15">
        <v>315</v>
      </c>
      <c r="E7" s="15" t="s">
        <v>12</v>
      </c>
      <c r="F7" s="15">
        <f t="shared" si="0"/>
        <v>315</v>
      </c>
      <c r="G7" s="58">
        <v>315</v>
      </c>
      <c r="H7" s="58" t="s">
        <v>60</v>
      </c>
      <c r="I7" s="58">
        <v>315</v>
      </c>
      <c r="J7" s="58">
        <v>0</v>
      </c>
    </row>
    <row r="8" spans="1:10" s="28" customFormat="1" x14ac:dyDescent="0.25">
      <c r="A8" s="15">
        <v>4</v>
      </c>
      <c r="B8" s="15" t="s">
        <v>821</v>
      </c>
      <c r="C8" s="15">
        <v>0.4</v>
      </c>
      <c r="D8" s="15">
        <v>125</v>
      </c>
      <c r="E8" s="15" t="s">
        <v>12</v>
      </c>
      <c r="F8" s="15">
        <f t="shared" si="0"/>
        <v>125</v>
      </c>
      <c r="G8" s="58">
        <v>125</v>
      </c>
      <c r="H8" s="58" t="s">
        <v>60</v>
      </c>
      <c r="I8" s="58">
        <v>125</v>
      </c>
      <c r="J8" s="58">
        <v>0</v>
      </c>
    </row>
    <row r="9" spans="1:10" s="28" customFormat="1" x14ac:dyDescent="0.25">
      <c r="A9" s="15">
        <v>5</v>
      </c>
      <c r="B9" s="15" t="s">
        <v>822</v>
      </c>
      <c r="C9" s="15">
        <v>0.4</v>
      </c>
      <c r="D9" s="15">
        <v>125</v>
      </c>
      <c r="E9" s="15" t="s">
        <v>12</v>
      </c>
      <c r="F9" s="15">
        <f t="shared" si="0"/>
        <v>125</v>
      </c>
      <c r="G9" s="58">
        <v>125</v>
      </c>
      <c r="H9" s="58" t="s">
        <v>60</v>
      </c>
      <c r="I9" s="58">
        <v>125</v>
      </c>
      <c r="J9" s="58">
        <v>0</v>
      </c>
    </row>
    <row r="10" spans="1:10" s="28" customFormat="1" x14ac:dyDescent="0.25">
      <c r="A10" s="15">
        <v>6</v>
      </c>
      <c r="B10" s="15" t="s">
        <v>823</v>
      </c>
      <c r="C10" s="15">
        <v>0.4</v>
      </c>
      <c r="D10" s="15">
        <v>315</v>
      </c>
      <c r="E10" s="15" t="s">
        <v>12</v>
      </c>
      <c r="F10" s="15">
        <f t="shared" si="0"/>
        <v>315</v>
      </c>
      <c r="G10" s="58">
        <v>315</v>
      </c>
      <c r="H10" s="58" t="s">
        <v>60</v>
      </c>
      <c r="I10" s="58">
        <v>315</v>
      </c>
      <c r="J10" s="58">
        <v>0</v>
      </c>
    </row>
    <row r="11" spans="1:10" s="28" customFormat="1" x14ac:dyDescent="0.25">
      <c r="A11" s="15">
        <v>7</v>
      </c>
      <c r="B11" s="15" t="s">
        <v>824</v>
      </c>
      <c r="C11" s="15">
        <v>0.4</v>
      </c>
      <c r="D11" s="15">
        <v>200</v>
      </c>
      <c r="E11" s="15" t="s">
        <v>12</v>
      </c>
      <c r="F11" s="15">
        <f t="shared" si="0"/>
        <v>200</v>
      </c>
      <c r="G11" s="58">
        <v>200</v>
      </c>
      <c r="H11" s="58" t="s">
        <v>60</v>
      </c>
      <c r="I11" s="58">
        <v>200</v>
      </c>
      <c r="J11" s="58">
        <v>0</v>
      </c>
    </row>
    <row r="12" spans="1:10" s="28" customFormat="1" x14ac:dyDescent="0.25">
      <c r="A12" s="15">
        <v>8</v>
      </c>
      <c r="B12" s="15" t="s">
        <v>825</v>
      </c>
      <c r="C12" s="15">
        <v>0.4</v>
      </c>
      <c r="D12" s="15">
        <v>200</v>
      </c>
      <c r="E12" s="15" t="s">
        <v>12</v>
      </c>
      <c r="F12" s="15">
        <f t="shared" si="0"/>
        <v>200</v>
      </c>
      <c r="G12" s="58">
        <v>200</v>
      </c>
      <c r="H12" s="58" t="s">
        <v>60</v>
      </c>
      <c r="I12" s="58">
        <v>200</v>
      </c>
      <c r="J12" s="58">
        <v>0</v>
      </c>
    </row>
    <row r="13" spans="1:10" s="28" customFormat="1" x14ac:dyDescent="0.25">
      <c r="A13" s="15">
        <v>9</v>
      </c>
      <c r="B13" s="15" t="s">
        <v>826</v>
      </c>
      <c r="C13" s="15">
        <v>0.4</v>
      </c>
      <c r="D13" s="15">
        <v>200</v>
      </c>
      <c r="E13" s="15" t="s">
        <v>12</v>
      </c>
      <c r="F13" s="15">
        <f t="shared" si="0"/>
        <v>200</v>
      </c>
      <c r="G13" s="58">
        <v>200</v>
      </c>
      <c r="H13" s="58" t="s">
        <v>60</v>
      </c>
      <c r="I13" s="58">
        <v>200</v>
      </c>
      <c r="J13" s="58">
        <v>0</v>
      </c>
    </row>
    <row r="14" spans="1:10" s="28" customFormat="1" x14ac:dyDescent="0.25">
      <c r="A14" s="15">
        <v>10</v>
      </c>
      <c r="B14" s="15" t="s">
        <v>827</v>
      </c>
      <c r="C14" s="15">
        <v>0.4</v>
      </c>
      <c r="D14" s="15">
        <v>200</v>
      </c>
      <c r="E14" s="15" t="s">
        <v>12</v>
      </c>
      <c r="F14" s="15">
        <f t="shared" si="0"/>
        <v>200</v>
      </c>
      <c r="G14" s="58">
        <v>200</v>
      </c>
      <c r="H14" s="58" t="s">
        <v>60</v>
      </c>
      <c r="I14" s="58">
        <v>200</v>
      </c>
      <c r="J14" s="58">
        <v>0</v>
      </c>
    </row>
    <row r="15" spans="1:10" s="28" customFormat="1" x14ac:dyDescent="0.25">
      <c r="A15" s="15">
        <v>11</v>
      </c>
      <c r="B15" s="15" t="s">
        <v>826</v>
      </c>
      <c r="C15" s="15">
        <v>0.4</v>
      </c>
      <c r="D15" s="15">
        <v>200</v>
      </c>
      <c r="E15" s="15" t="s">
        <v>12</v>
      </c>
      <c r="F15" s="15">
        <f t="shared" si="0"/>
        <v>200</v>
      </c>
      <c r="G15" s="58">
        <v>200</v>
      </c>
      <c r="H15" s="58" t="s">
        <v>60</v>
      </c>
      <c r="I15" s="58">
        <v>200</v>
      </c>
      <c r="J15" s="58">
        <v>0</v>
      </c>
    </row>
    <row r="16" spans="1:10" s="28" customFormat="1" x14ac:dyDescent="0.25">
      <c r="A16" s="15">
        <v>12</v>
      </c>
      <c r="B16" s="15" t="s">
        <v>828</v>
      </c>
      <c r="C16" s="15">
        <v>0.4</v>
      </c>
      <c r="D16" s="15">
        <v>500</v>
      </c>
      <c r="E16" s="15" t="s">
        <v>12</v>
      </c>
      <c r="F16" s="15">
        <f t="shared" si="0"/>
        <v>500</v>
      </c>
      <c r="G16" s="58">
        <v>500</v>
      </c>
      <c r="H16" s="58" t="s">
        <v>60</v>
      </c>
      <c r="I16" s="58">
        <v>500</v>
      </c>
      <c r="J16" s="58">
        <v>0</v>
      </c>
    </row>
    <row r="17" spans="1:10" s="28" customFormat="1" x14ac:dyDescent="0.25">
      <c r="A17" s="15">
        <v>13</v>
      </c>
      <c r="B17" s="15" t="s">
        <v>829</v>
      </c>
      <c r="C17" s="15">
        <v>0.4</v>
      </c>
      <c r="D17" s="15">
        <v>125</v>
      </c>
      <c r="E17" s="15" t="s">
        <v>12</v>
      </c>
      <c r="F17" s="15">
        <f t="shared" si="0"/>
        <v>125</v>
      </c>
      <c r="G17" s="58">
        <v>125</v>
      </c>
      <c r="H17" s="58" t="s">
        <v>60</v>
      </c>
      <c r="I17" s="58">
        <v>125</v>
      </c>
      <c r="J17" s="58">
        <v>0</v>
      </c>
    </row>
    <row r="18" spans="1:10" s="28" customFormat="1" x14ac:dyDescent="0.25">
      <c r="A18" s="15">
        <v>14</v>
      </c>
      <c r="B18" s="15" t="s">
        <v>830</v>
      </c>
      <c r="C18" s="15">
        <v>0.4</v>
      </c>
      <c r="D18" s="15">
        <v>50</v>
      </c>
      <c r="E18" s="15" t="s">
        <v>12</v>
      </c>
      <c r="F18" s="15">
        <f t="shared" si="0"/>
        <v>50</v>
      </c>
      <c r="G18" s="58">
        <v>50</v>
      </c>
      <c r="H18" s="58" t="s">
        <v>60</v>
      </c>
      <c r="I18" s="58">
        <v>50</v>
      </c>
      <c r="J18" s="58">
        <v>0</v>
      </c>
    </row>
    <row r="19" spans="1:10" s="28" customFormat="1" x14ac:dyDescent="0.25">
      <c r="A19" s="15">
        <v>15</v>
      </c>
      <c r="B19" s="15" t="s">
        <v>831</v>
      </c>
      <c r="C19" s="15">
        <v>0.4</v>
      </c>
      <c r="D19" s="15">
        <v>500</v>
      </c>
      <c r="E19" s="15" t="s">
        <v>12</v>
      </c>
      <c r="F19" s="15">
        <f t="shared" si="0"/>
        <v>500</v>
      </c>
      <c r="G19" s="58">
        <v>500</v>
      </c>
      <c r="H19" s="58" t="s">
        <v>60</v>
      </c>
      <c r="I19" s="58">
        <v>500</v>
      </c>
      <c r="J19" s="58">
        <v>0</v>
      </c>
    </row>
    <row r="20" spans="1:10" s="28" customFormat="1" x14ac:dyDescent="0.25">
      <c r="A20" s="15">
        <v>16</v>
      </c>
      <c r="B20" s="15" t="s">
        <v>821</v>
      </c>
      <c r="C20" s="15">
        <v>0.4</v>
      </c>
      <c r="D20" s="15">
        <v>50</v>
      </c>
      <c r="E20" s="15" t="s">
        <v>12</v>
      </c>
      <c r="F20" s="15">
        <f t="shared" si="0"/>
        <v>50</v>
      </c>
      <c r="G20" s="58">
        <v>50</v>
      </c>
      <c r="H20" s="58" t="s">
        <v>60</v>
      </c>
      <c r="I20" s="58">
        <v>50</v>
      </c>
      <c r="J20" s="58">
        <v>0</v>
      </c>
    </row>
    <row r="21" spans="1:10" s="28" customFormat="1" x14ac:dyDescent="0.25">
      <c r="A21" s="15">
        <v>17</v>
      </c>
      <c r="B21" s="15" t="s">
        <v>832</v>
      </c>
      <c r="C21" s="15">
        <v>0.4</v>
      </c>
      <c r="D21" s="15">
        <v>50</v>
      </c>
      <c r="E21" s="15" t="s">
        <v>12</v>
      </c>
      <c r="F21" s="15">
        <f t="shared" si="0"/>
        <v>50</v>
      </c>
      <c r="G21" s="58">
        <v>50</v>
      </c>
      <c r="H21" s="58" t="s">
        <v>60</v>
      </c>
      <c r="I21" s="58">
        <v>50</v>
      </c>
      <c r="J21" s="58">
        <v>0</v>
      </c>
    </row>
    <row r="22" spans="1:10" s="28" customFormat="1" x14ac:dyDescent="0.25">
      <c r="A22" s="15">
        <v>18</v>
      </c>
      <c r="B22" s="15" t="s">
        <v>833</v>
      </c>
      <c r="C22" s="15">
        <v>0.4</v>
      </c>
      <c r="D22" s="15">
        <v>50</v>
      </c>
      <c r="E22" s="15" t="s">
        <v>12</v>
      </c>
      <c r="F22" s="15">
        <f t="shared" si="0"/>
        <v>50</v>
      </c>
      <c r="G22" s="58">
        <v>50</v>
      </c>
      <c r="H22" s="58" t="s">
        <v>60</v>
      </c>
      <c r="I22" s="58">
        <v>50</v>
      </c>
      <c r="J22" s="58">
        <v>0</v>
      </c>
    </row>
    <row r="23" spans="1:10" s="28" customFormat="1" x14ac:dyDescent="0.25">
      <c r="A23" s="15">
        <v>19</v>
      </c>
      <c r="B23" s="15" t="s">
        <v>834</v>
      </c>
      <c r="C23" s="15">
        <v>0.4</v>
      </c>
      <c r="D23" s="15">
        <v>31.5</v>
      </c>
      <c r="E23" s="15" t="s">
        <v>12</v>
      </c>
      <c r="F23" s="15">
        <f t="shared" si="0"/>
        <v>31.5</v>
      </c>
      <c r="G23" s="58">
        <v>31.5</v>
      </c>
      <c r="H23" s="58" t="s">
        <v>60</v>
      </c>
      <c r="I23" s="58">
        <v>31.5</v>
      </c>
      <c r="J23" s="58">
        <v>0</v>
      </c>
    </row>
    <row r="24" spans="1:10" s="28" customFormat="1" x14ac:dyDescent="0.25">
      <c r="A24" s="15">
        <v>20</v>
      </c>
      <c r="B24" s="15" t="s">
        <v>835</v>
      </c>
      <c r="C24" s="15">
        <v>0.4</v>
      </c>
      <c r="D24" s="15">
        <v>31.5</v>
      </c>
      <c r="E24" s="15" t="s">
        <v>12</v>
      </c>
      <c r="F24" s="15">
        <f t="shared" si="0"/>
        <v>31.5</v>
      </c>
      <c r="G24" s="58">
        <v>31.5</v>
      </c>
      <c r="H24" s="58" t="s">
        <v>60</v>
      </c>
      <c r="I24" s="58">
        <v>31.5</v>
      </c>
      <c r="J24" s="58">
        <v>0</v>
      </c>
    </row>
    <row r="25" spans="1:10" s="28" customFormat="1" x14ac:dyDescent="0.25">
      <c r="A25" s="15">
        <v>21</v>
      </c>
      <c r="B25" s="15" t="s">
        <v>836</v>
      </c>
      <c r="C25" s="15">
        <v>0.4</v>
      </c>
      <c r="D25" s="15">
        <v>31.5</v>
      </c>
      <c r="E25" s="15" t="s">
        <v>12</v>
      </c>
      <c r="F25" s="15">
        <f t="shared" si="0"/>
        <v>31.5</v>
      </c>
      <c r="G25" s="58">
        <v>31.5</v>
      </c>
      <c r="H25" s="58" t="s">
        <v>60</v>
      </c>
      <c r="I25" s="58">
        <v>31.5</v>
      </c>
      <c r="J25" s="58">
        <v>0</v>
      </c>
    </row>
    <row r="26" spans="1:10" s="28" customFormat="1" x14ac:dyDescent="0.25">
      <c r="A26" s="15">
        <v>22</v>
      </c>
      <c r="B26" s="15" t="s">
        <v>837</v>
      </c>
      <c r="C26" s="15">
        <v>0.4</v>
      </c>
      <c r="D26" s="15">
        <v>125</v>
      </c>
      <c r="E26" s="15" t="s">
        <v>12</v>
      </c>
      <c r="F26" s="15">
        <f t="shared" si="0"/>
        <v>125</v>
      </c>
      <c r="G26" s="58">
        <v>125</v>
      </c>
      <c r="H26" s="58" t="s">
        <v>60</v>
      </c>
      <c r="I26" s="58">
        <v>125</v>
      </c>
      <c r="J26" s="58">
        <v>0</v>
      </c>
    </row>
    <row r="27" spans="1:10" s="28" customFormat="1" x14ac:dyDescent="0.25">
      <c r="A27" s="15">
        <v>23</v>
      </c>
      <c r="B27" s="15" t="s">
        <v>838</v>
      </c>
      <c r="C27" s="15">
        <v>0.4</v>
      </c>
      <c r="D27" s="15">
        <v>125</v>
      </c>
      <c r="E27" s="15" t="s">
        <v>12</v>
      </c>
      <c r="F27" s="15">
        <f t="shared" si="0"/>
        <v>125</v>
      </c>
      <c r="G27" s="58">
        <v>125</v>
      </c>
      <c r="H27" s="58" t="s">
        <v>60</v>
      </c>
      <c r="I27" s="58">
        <v>125</v>
      </c>
      <c r="J27" s="58">
        <v>0</v>
      </c>
    </row>
    <row r="28" spans="1:10" s="28" customFormat="1" x14ac:dyDescent="0.25">
      <c r="A28" s="15">
        <v>24</v>
      </c>
      <c r="B28" s="15" t="s">
        <v>839</v>
      </c>
      <c r="C28" s="15">
        <v>0.4</v>
      </c>
      <c r="D28" s="15">
        <v>200</v>
      </c>
      <c r="E28" s="15" t="s">
        <v>12</v>
      </c>
      <c r="F28" s="15">
        <f t="shared" si="0"/>
        <v>200</v>
      </c>
      <c r="G28" s="58">
        <v>200</v>
      </c>
      <c r="H28" s="58" t="s">
        <v>60</v>
      </c>
      <c r="I28" s="58">
        <v>200</v>
      </c>
      <c r="J28" s="58">
        <v>0</v>
      </c>
    </row>
    <row r="29" spans="1:10" s="28" customFormat="1" x14ac:dyDescent="0.25">
      <c r="A29" s="15">
        <v>25</v>
      </c>
      <c r="B29" s="15" t="s">
        <v>840</v>
      </c>
      <c r="C29" s="15">
        <v>0.4</v>
      </c>
      <c r="D29" s="15">
        <v>315</v>
      </c>
      <c r="E29" s="15" t="s">
        <v>12</v>
      </c>
      <c r="F29" s="15">
        <f t="shared" si="0"/>
        <v>315</v>
      </c>
      <c r="G29" s="58">
        <v>315</v>
      </c>
      <c r="H29" s="58" t="s">
        <v>60</v>
      </c>
      <c r="I29" s="58">
        <v>315</v>
      </c>
      <c r="J29" s="58">
        <v>0</v>
      </c>
    </row>
    <row r="30" spans="1:10" s="28" customFormat="1" x14ac:dyDescent="0.25">
      <c r="A30" s="15">
        <v>26</v>
      </c>
      <c r="B30" s="15" t="s">
        <v>841</v>
      </c>
      <c r="C30" s="15">
        <v>0.4</v>
      </c>
      <c r="D30" s="15">
        <v>200</v>
      </c>
      <c r="E30" s="15" t="s">
        <v>12</v>
      </c>
      <c r="F30" s="15">
        <f t="shared" si="0"/>
        <v>200</v>
      </c>
      <c r="G30" s="58">
        <v>200</v>
      </c>
      <c r="H30" s="58" t="s">
        <v>60</v>
      </c>
      <c r="I30" s="58">
        <v>200</v>
      </c>
      <c r="J30" s="58">
        <v>0</v>
      </c>
    </row>
    <row r="31" spans="1:10" s="28" customFormat="1" x14ac:dyDescent="0.25">
      <c r="A31" s="15">
        <v>27</v>
      </c>
      <c r="B31" s="15" t="s">
        <v>842</v>
      </c>
      <c r="C31" s="15">
        <v>0.4</v>
      </c>
      <c r="D31" s="15">
        <v>125</v>
      </c>
      <c r="E31" s="15" t="s">
        <v>12</v>
      </c>
      <c r="F31" s="15">
        <f t="shared" si="0"/>
        <v>125</v>
      </c>
      <c r="G31" s="58">
        <v>125</v>
      </c>
      <c r="H31" s="58" t="s">
        <v>60</v>
      </c>
      <c r="I31" s="58">
        <v>125</v>
      </c>
      <c r="J31" s="58">
        <v>0</v>
      </c>
    </row>
    <row r="32" spans="1:10" s="28" customFormat="1" x14ac:dyDescent="0.25">
      <c r="A32" s="15">
        <v>28</v>
      </c>
      <c r="B32" s="15" t="s">
        <v>843</v>
      </c>
      <c r="C32" s="15">
        <v>0.4</v>
      </c>
      <c r="D32" s="15">
        <v>315</v>
      </c>
      <c r="E32" s="15" t="s">
        <v>12</v>
      </c>
      <c r="F32" s="15">
        <f t="shared" si="0"/>
        <v>315</v>
      </c>
      <c r="G32" s="58">
        <v>315</v>
      </c>
      <c r="H32" s="58" t="s">
        <v>60</v>
      </c>
      <c r="I32" s="58">
        <v>315</v>
      </c>
      <c r="J32" s="58">
        <v>0</v>
      </c>
    </row>
    <row r="33" spans="1:10" s="28" customFormat="1" x14ac:dyDescent="0.25">
      <c r="A33" s="15">
        <v>29</v>
      </c>
      <c r="B33" s="15" t="s">
        <v>844</v>
      </c>
      <c r="C33" s="15">
        <v>0.4</v>
      </c>
      <c r="D33" s="15">
        <v>315</v>
      </c>
      <c r="E33" s="15" t="s">
        <v>12</v>
      </c>
      <c r="F33" s="15">
        <f t="shared" si="0"/>
        <v>315</v>
      </c>
      <c r="G33" s="58">
        <v>315</v>
      </c>
      <c r="H33" s="58" t="s">
        <v>60</v>
      </c>
      <c r="I33" s="58">
        <v>315</v>
      </c>
      <c r="J33" s="58">
        <v>0</v>
      </c>
    </row>
    <row r="34" spans="1:10" s="28" customFormat="1" x14ac:dyDescent="0.25">
      <c r="A34" s="15">
        <v>30</v>
      </c>
      <c r="B34" s="15" t="s">
        <v>845</v>
      </c>
      <c r="C34" s="15">
        <v>0.4</v>
      </c>
      <c r="D34" s="15">
        <v>200</v>
      </c>
      <c r="E34" s="15" t="s">
        <v>12</v>
      </c>
      <c r="F34" s="15">
        <f t="shared" si="0"/>
        <v>200</v>
      </c>
      <c r="G34" s="58">
        <v>200</v>
      </c>
      <c r="H34" s="58" t="s">
        <v>60</v>
      </c>
      <c r="I34" s="58">
        <v>200</v>
      </c>
      <c r="J34" s="58">
        <v>0</v>
      </c>
    </row>
    <row r="35" spans="1:10" s="28" customFormat="1" x14ac:dyDescent="0.25">
      <c r="A35" s="15">
        <v>31</v>
      </c>
      <c r="B35" s="15" t="s">
        <v>846</v>
      </c>
      <c r="C35" s="15">
        <v>0.4</v>
      </c>
      <c r="D35" s="15">
        <v>50</v>
      </c>
      <c r="E35" s="15" t="s">
        <v>12</v>
      </c>
      <c r="F35" s="15">
        <f t="shared" si="0"/>
        <v>50</v>
      </c>
      <c r="G35" s="58">
        <v>50</v>
      </c>
      <c r="H35" s="58" t="s">
        <v>60</v>
      </c>
      <c r="I35" s="58">
        <v>50</v>
      </c>
      <c r="J35" s="58">
        <v>0</v>
      </c>
    </row>
    <row r="36" spans="1:10" s="28" customFormat="1" x14ac:dyDescent="0.25">
      <c r="A36" s="15">
        <v>32</v>
      </c>
      <c r="B36" s="15" t="s">
        <v>847</v>
      </c>
      <c r="C36" s="15">
        <v>0.4</v>
      </c>
      <c r="D36" s="15">
        <v>125</v>
      </c>
      <c r="E36" s="15" t="s">
        <v>12</v>
      </c>
      <c r="F36" s="15">
        <f t="shared" si="0"/>
        <v>125</v>
      </c>
      <c r="G36" s="58">
        <v>125</v>
      </c>
      <c r="H36" s="58" t="s">
        <v>60</v>
      </c>
      <c r="I36" s="58">
        <v>125</v>
      </c>
      <c r="J36" s="58">
        <v>0</v>
      </c>
    </row>
    <row r="37" spans="1:10" s="28" customFormat="1" x14ac:dyDescent="0.25">
      <c r="A37" s="15">
        <v>33</v>
      </c>
      <c r="B37" s="15" t="s">
        <v>848</v>
      </c>
      <c r="C37" s="15">
        <v>0.4</v>
      </c>
      <c r="D37" s="15">
        <v>125</v>
      </c>
      <c r="E37" s="15" t="s">
        <v>12</v>
      </c>
      <c r="F37" s="15">
        <f t="shared" si="0"/>
        <v>125</v>
      </c>
      <c r="G37" s="58">
        <v>125</v>
      </c>
      <c r="H37" s="58" t="s">
        <v>60</v>
      </c>
      <c r="I37" s="58">
        <v>125</v>
      </c>
      <c r="J37" s="58">
        <v>0</v>
      </c>
    </row>
    <row r="38" spans="1:10" s="28" customFormat="1" x14ac:dyDescent="0.25">
      <c r="A38" s="15">
        <v>34</v>
      </c>
      <c r="B38" s="15" t="s">
        <v>849</v>
      </c>
      <c r="C38" s="15">
        <v>0.4</v>
      </c>
      <c r="D38" s="15">
        <v>80</v>
      </c>
      <c r="E38" s="15" t="s">
        <v>12</v>
      </c>
      <c r="F38" s="15">
        <f t="shared" si="0"/>
        <v>80</v>
      </c>
      <c r="G38" s="58">
        <v>80</v>
      </c>
      <c r="H38" s="58" t="s">
        <v>60</v>
      </c>
      <c r="I38" s="58">
        <v>80</v>
      </c>
      <c r="J38" s="58">
        <v>0</v>
      </c>
    </row>
    <row r="39" spans="1:10" s="28" customFormat="1" x14ac:dyDescent="0.25">
      <c r="A39" s="15">
        <v>35</v>
      </c>
      <c r="B39" s="15" t="s">
        <v>850</v>
      </c>
      <c r="C39" s="15">
        <v>0.4</v>
      </c>
      <c r="D39" s="15">
        <v>80</v>
      </c>
      <c r="E39" s="15" t="s">
        <v>12</v>
      </c>
      <c r="F39" s="15">
        <f t="shared" si="0"/>
        <v>80</v>
      </c>
      <c r="G39" s="58">
        <v>80</v>
      </c>
      <c r="H39" s="58" t="s">
        <v>60</v>
      </c>
      <c r="I39" s="58">
        <v>80</v>
      </c>
      <c r="J39" s="58">
        <v>0</v>
      </c>
    </row>
    <row r="40" spans="1:10" s="28" customFormat="1" x14ac:dyDescent="0.25">
      <c r="A40" s="15">
        <v>36</v>
      </c>
      <c r="B40" s="15" t="s">
        <v>851</v>
      </c>
      <c r="C40" s="15">
        <v>0.4</v>
      </c>
      <c r="D40" s="15">
        <v>80</v>
      </c>
      <c r="E40" s="15" t="s">
        <v>12</v>
      </c>
      <c r="F40" s="15">
        <f t="shared" si="0"/>
        <v>80</v>
      </c>
      <c r="G40" s="58">
        <v>80</v>
      </c>
      <c r="H40" s="58" t="s">
        <v>60</v>
      </c>
      <c r="I40" s="58">
        <v>80</v>
      </c>
      <c r="J40" s="58">
        <v>0</v>
      </c>
    </row>
    <row r="41" spans="1:10" s="28" customFormat="1" x14ac:dyDescent="0.25">
      <c r="A41" s="15">
        <v>37</v>
      </c>
      <c r="B41" s="15" t="s">
        <v>852</v>
      </c>
      <c r="C41" s="15">
        <v>0.4</v>
      </c>
      <c r="D41" s="15">
        <v>80</v>
      </c>
      <c r="E41" s="15" t="s">
        <v>12</v>
      </c>
      <c r="F41" s="15">
        <f t="shared" si="0"/>
        <v>80</v>
      </c>
      <c r="G41" s="58">
        <v>80</v>
      </c>
      <c r="H41" s="58" t="s">
        <v>60</v>
      </c>
      <c r="I41" s="58">
        <v>80</v>
      </c>
      <c r="J41" s="58">
        <v>0</v>
      </c>
    </row>
    <row r="42" spans="1:10" s="28" customFormat="1" x14ac:dyDescent="0.25">
      <c r="A42" s="15">
        <v>38</v>
      </c>
      <c r="B42" s="15" t="s">
        <v>853</v>
      </c>
      <c r="C42" s="15">
        <v>0.4</v>
      </c>
      <c r="D42" s="15">
        <v>200</v>
      </c>
      <c r="E42" s="15" t="s">
        <v>12</v>
      </c>
      <c r="F42" s="15">
        <f t="shared" si="0"/>
        <v>200</v>
      </c>
      <c r="G42" s="58">
        <v>200</v>
      </c>
      <c r="H42" s="58" t="s">
        <v>60</v>
      </c>
      <c r="I42" s="58">
        <v>200</v>
      </c>
      <c r="J42" s="58">
        <v>0</v>
      </c>
    </row>
    <row r="43" spans="1:10" s="28" customFormat="1" x14ac:dyDescent="0.25">
      <c r="A43" s="15">
        <v>39</v>
      </c>
      <c r="B43" s="15" t="s">
        <v>854</v>
      </c>
      <c r="C43" s="15">
        <v>0.4</v>
      </c>
      <c r="D43" s="15">
        <v>80</v>
      </c>
      <c r="E43" s="15" t="s">
        <v>12</v>
      </c>
      <c r="F43" s="15">
        <f t="shared" si="0"/>
        <v>80</v>
      </c>
      <c r="G43" s="58">
        <v>80</v>
      </c>
      <c r="H43" s="58" t="s">
        <v>60</v>
      </c>
      <c r="I43" s="58">
        <v>80</v>
      </c>
      <c r="J43" s="58">
        <v>0</v>
      </c>
    </row>
    <row r="44" spans="1:10" s="28" customFormat="1" x14ac:dyDescent="0.25">
      <c r="A44" s="15">
        <v>40</v>
      </c>
      <c r="B44" s="15" t="s">
        <v>855</v>
      </c>
      <c r="C44" s="15">
        <v>0.4</v>
      </c>
      <c r="D44" s="15">
        <v>200</v>
      </c>
      <c r="E44" s="15" t="s">
        <v>12</v>
      </c>
      <c r="F44" s="15">
        <f t="shared" si="0"/>
        <v>200</v>
      </c>
      <c r="G44" s="58">
        <v>200</v>
      </c>
      <c r="H44" s="58" t="s">
        <v>60</v>
      </c>
      <c r="I44" s="58">
        <v>200</v>
      </c>
      <c r="J44" s="58">
        <v>0</v>
      </c>
    </row>
    <row r="45" spans="1:10" s="28" customFormat="1" x14ac:dyDescent="0.25">
      <c r="A45" s="15">
        <v>41</v>
      </c>
      <c r="B45" s="15" t="s">
        <v>856</v>
      </c>
      <c r="C45" s="15">
        <v>0.4</v>
      </c>
      <c r="D45" s="15">
        <v>315</v>
      </c>
      <c r="E45" s="15" t="s">
        <v>12</v>
      </c>
      <c r="F45" s="15">
        <f t="shared" si="0"/>
        <v>315</v>
      </c>
      <c r="G45" s="58">
        <v>315</v>
      </c>
      <c r="H45" s="58" t="s">
        <v>60</v>
      </c>
      <c r="I45" s="58">
        <v>315</v>
      </c>
      <c r="J45" s="58">
        <v>0</v>
      </c>
    </row>
    <row r="46" spans="1:10" s="28" customFormat="1" x14ac:dyDescent="0.25">
      <c r="A46" s="15">
        <v>42</v>
      </c>
      <c r="B46" s="15" t="s">
        <v>857</v>
      </c>
      <c r="C46" s="15">
        <v>0.4</v>
      </c>
      <c r="D46" s="15">
        <v>125</v>
      </c>
      <c r="E46" s="15" t="s">
        <v>12</v>
      </c>
      <c r="F46" s="15">
        <f t="shared" si="0"/>
        <v>125</v>
      </c>
      <c r="G46" s="58">
        <v>125</v>
      </c>
      <c r="H46" s="58" t="s">
        <v>60</v>
      </c>
      <c r="I46" s="58">
        <v>125</v>
      </c>
      <c r="J46" s="58">
        <v>0</v>
      </c>
    </row>
    <row r="47" spans="1:10" s="28" customFormat="1" x14ac:dyDescent="0.25">
      <c r="A47" s="15">
        <v>43</v>
      </c>
      <c r="B47" s="15" t="s">
        <v>858</v>
      </c>
      <c r="C47" s="15">
        <v>0.4</v>
      </c>
      <c r="D47" s="15">
        <v>125</v>
      </c>
      <c r="E47" s="15" t="s">
        <v>12</v>
      </c>
      <c r="F47" s="15">
        <f t="shared" si="0"/>
        <v>125</v>
      </c>
      <c r="G47" s="58">
        <v>125</v>
      </c>
      <c r="H47" s="58" t="s">
        <v>60</v>
      </c>
      <c r="I47" s="58">
        <v>125</v>
      </c>
      <c r="J47" s="58">
        <v>0</v>
      </c>
    </row>
    <row r="48" spans="1:10" s="28" customFormat="1" x14ac:dyDescent="0.25">
      <c r="A48" s="15">
        <v>44</v>
      </c>
      <c r="B48" s="15" t="s">
        <v>859</v>
      </c>
      <c r="C48" s="15">
        <v>0.4</v>
      </c>
      <c r="D48" s="15">
        <v>125</v>
      </c>
      <c r="E48" s="15" t="s">
        <v>12</v>
      </c>
      <c r="F48" s="15">
        <f t="shared" si="0"/>
        <v>125</v>
      </c>
      <c r="G48" s="58">
        <v>125</v>
      </c>
      <c r="H48" s="58" t="s">
        <v>60</v>
      </c>
      <c r="I48" s="58">
        <v>125</v>
      </c>
      <c r="J48" s="58">
        <v>0</v>
      </c>
    </row>
    <row r="49" spans="1:10" s="28" customFormat="1" x14ac:dyDescent="0.25">
      <c r="A49" s="15">
        <v>45</v>
      </c>
      <c r="B49" s="15" t="s">
        <v>860</v>
      </c>
      <c r="C49" s="15">
        <v>0.4</v>
      </c>
      <c r="D49" s="15">
        <v>200</v>
      </c>
      <c r="E49" s="15" t="s">
        <v>12</v>
      </c>
      <c r="F49" s="15">
        <f t="shared" si="0"/>
        <v>200</v>
      </c>
      <c r="G49" s="58">
        <v>200</v>
      </c>
      <c r="H49" s="58" t="s">
        <v>60</v>
      </c>
      <c r="I49" s="58">
        <v>200</v>
      </c>
      <c r="J49" s="58">
        <v>0</v>
      </c>
    </row>
    <row r="50" spans="1:10" s="28" customFormat="1" x14ac:dyDescent="0.25">
      <c r="A50" s="15">
        <v>46</v>
      </c>
      <c r="B50" s="15" t="s">
        <v>861</v>
      </c>
      <c r="C50" s="15">
        <v>0.4</v>
      </c>
      <c r="D50" s="15">
        <v>200</v>
      </c>
      <c r="E50" s="15" t="s">
        <v>12</v>
      </c>
      <c r="F50" s="15">
        <f t="shared" si="0"/>
        <v>200</v>
      </c>
      <c r="G50" s="58">
        <v>200</v>
      </c>
      <c r="H50" s="58" t="s">
        <v>60</v>
      </c>
      <c r="I50" s="58">
        <v>200</v>
      </c>
      <c r="J50" s="58">
        <v>0</v>
      </c>
    </row>
    <row r="51" spans="1:10" s="28" customFormat="1" x14ac:dyDescent="0.25">
      <c r="A51" s="15">
        <v>47</v>
      </c>
      <c r="B51" s="15" t="s">
        <v>862</v>
      </c>
      <c r="C51" s="15">
        <v>0.4</v>
      </c>
      <c r="D51" s="15">
        <v>125</v>
      </c>
      <c r="E51" s="15" t="s">
        <v>12</v>
      </c>
      <c r="F51" s="15">
        <f t="shared" si="0"/>
        <v>125</v>
      </c>
      <c r="G51" s="58">
        <v>125</v>
      </c>
      <c r="H51" s="58" t="s">
        <v>60</v>
      </c>
      <c r="I51" s="58">
        <v>125</v>
      </c>
      <c r="J51" s="58">
        <v>0</v>
      </c>
    </row>
    <row r="52" spans="1:10" s="28" customFormat="1" x14ac:dyDescent="0.25">
      <c r="A52" s="15">
        <v>48</v>
      </c>
      <c r="B52" s="15" t="s">
        <v>863</v>
      </c>
      <c r="C52" s="15">
        <v>0.4</v>
      </c>
      <c r="D52" s="15">
        <v>50</v>
      </c>
      <c r="E52" s="15" t="s">
        <v>12</v>
      </c>
      <c r="F52" s="15">
        <f t="shared" si="0"/>
        <v>50</v>
      </c>
      <c r="G52" s="58">
        <v>50</v>
      </c>
      <c r="H52" s="58" t="s">
        <v>60</v>
      </c>
      <c r="I52" s="58">
        <v>50</v>
      </c>
      <c r="J52" s="58">
        <v>0</v>
      </c>
    </row>
    <row r="53" spans="1:10" s="28" customFormat="1" x14ac:dyDescent="0.25">
      <c r="A53" s="15">
        <v>49</v>
      </c>
      <c r="B53" s="15" t="s">
        <v>864</v>
      </c>
      <c r="C53" s="15">
        <v>0.4</v>
      </c>
      <c r="D53" s="15">
        <v>50</v>
      </c>
      <c r="E53" s="15" t="s">
        <v>12</v>
      </c>
      <c r="F53" s="15">
        <f t="shared" si="0"/>
        <v>50</v>
      </c>
      <c r="G53" s="58">
        <v>50</v>
      </c>
      <c r="H53" s="58" t="s">
        <v>60</v>
      </c>
      <c r="I53" s="58">
        <v>50</v>
      </c>
      <c r="J53" s="58">
        <v>0</v>
      </c>
    </row>
    <row r="54" spans="1:10" s="28" customFormat="1" x14ac:dyDescent="0.25">
      <c r="A54" s="15">
        <v>50</v>
      </c>
      <c r="B54" s="15" t="s">
        <v>865</v>
      </c>
      <c r="C54" s="15">
        <v>0.4</v>
      </c>
      <c r="D54" s="15">
        <v>31.5</v>
      </c>
      <c r="E54" s="15" t="s">
        <v>12</v>
      </c>
      <c r="F54" s="15">
        <f t="shared" si="0"/>
        <v>31.5</v>
      </c>
      <c r="G54" s="58">
        <v>31.5</v>
      </c>
      <c r="H54" s="58" t="s">
        <v>60</v>
      </c>
      <c r="I54" s="58">
        <v>31.5</v>
      </c>
      <c r="J54" s="58">
        <v>0</v>
      </c>
    </row>
    <row r="55" spans="1:10" s="28" customFormat="1" x14ac:dyDescent="0.25">
      <c r="A55" s="15">
        <v>51</v>
      </c>
      <c r="B55" s="15" t="s">
        <v>866</v>
      </c>
      <c r="C55" s="15">
        <v>0.4</v>
      </c>
      <c r="D55" s="15">
        <v>31.5</v>
      </c>
      <c r="E55" s="15" t="s">
        <v>12</v>
      </c>
      <c r="F55" s="15">
        <f t="shared" si="0"/>
        <v>31.5</v>
      </c>
      <c r="G55" s="58">
        <v>31.5</v>
      </c>
      <c r="H55" s="58" t="s">
        <v>60</v>
      </c>
      <c r="I55" s="58">
        <v>31.5</v>
      </c>
      <c r="J55" s="58">
        <v>0</v>
      </c>
    </row>
    <row r="56" spans="1:10" s="28" customFormat="1" x14ac:dyDescent="0.25">
      <c r="A56" s="15">
        <v>52</v>
      </c>
      <c r="B56" s="15" t="s">
        <v>867</v>
      </c>
      <c r="C56" s="15">
        <v>0.4</v>
      </c>
      <c r="D56" s="15">
        <v>200</v>
      </c>
      <c r="E56" s="15" t="s">
        <v>12</v>
      </c>
      <c r="F56" s="15">
        <f t="shared" si="0"/>
        <v>200</v>
      </c>
      <c r="G56" s="58">
        <v>200</v>
      </c>
      <c r="H56" s="58" t="s">
        <v>60</v>
      </c>
      <c r="I56" s="58">
        <v>200</v>
      </c>
      <c r="J56" s="58">
        <v>0</v>
      </c>
    </row>
    <row r="57" spans="1:10" s="28" customFormat="1" x14ac:dyDescent="0.25">
      <c r="A57" s="15">
        <v>53</v>
      </c>
      <c r="B57" s="15" t="s">
        <v>868</v>
      </c>
      <c r="C57" s="15">
        <v>0.4</v>
      </c>
      <c r="D57" s="15">
        <v>50</v>
      </c>
      <c r="E57" s="15" t="s">
        <v>12</v>
      </c>
      <c r="F57" s="15">
        <f t="shared" si="0"/>
        <v>50</v>
      </c>
      <c r="G57" s="58">
        <v>50</v>
      </c>
      <c r="H57" s="58" t="s">
        <v>60</v>
      </c>
      <c r="I57" s="58">
        <v>50</v>
      </c>
      <c r="J57" s="58">
        <v>0</v>
      </c>
    </row>
    <row r="58" spans="1:10" s="28" customFormat="1" x14ac:dyDescent="0.25">
      <c r="A58" s="15">
        <v>54</v>
      </c>
      <c r="B58" s="15" t="s">
        <v>869</v>
      </c>
      <c r="C58" s="15">
        <v>0.4</v>
      </c>
      <c r="D58" s="15">
        <v>125</v>
      </c>
      <c r="E58" s="15" t="s">
        <v>12</v>
      </c>
      <c r="F58" s="15">
        <f t="shared" si="0"/>
        <v>125</v>
      </c>
      <c r="G58" s="58">
        <v>125</v>
      </c>
      <c r="H58" s="58" t="s">
        <v>60</v>
      </c>
      <c r="I58" s="58">
        <v>125</v>
      </c>
      <c r="J58" s="58">
        <v>0</v>
      </c>
    </row>
    <row r="59" spans="1:10" s="28" customFormat="1" x14ac:dyDescent="0.25">
      <c r="A59" s="15">
        <v>55</v>
      </c>
      <c r="B59" s="15" t="s">
        <v>870</v>
      </c>
      <c r="C59" s="15">
        <v>0.4</v>
      </c>
      <c r="D59" s="15">
        <v>50</v>
      </c>
      <c r="E59" s="15" t="s">
        <v>12</v>
      </c>
      <c r="F59" s="15">
        <f t="shared" si="0"/>
        <v>50</v>
      </c>
      <c r="G59" s="58">
        <v>50</v>
      </c>
      <c r="H59" s="58" t="s">
        <v>60</v>
      </c>
      <c r="I59" s="58">
        <v>50</v>
      </c>
      <c r="J59" s="58">
        <v>0</v>
      </c>
    </row>
    <row r="60" spans="1:10" s="28" customFormat="1" x14ac:dyDescent="0.25">
      <c r="A60" s="15">
        <v>56</v>
      </c>
      <c r="B60" s="15" t="s">
        <v>871</v>
      </c>
      <c r="C60" s="15">
        <v>0.4</v>
      </c>
      <c r="D60" s="15">
        <v>125</v>
      </c>
      <c r="E60" s="15" t="s">
        <v>12</v>
      </c>
      <c r="F60" s="15">
        <f t="shared" si="0"/>
        <v>125</v>
      </c>
      <c r="G60" s="58">
        <v>125</v>
      </c>
      <c r="H60" s="58" t="s">
        <v>60</v>
      </c>
      <c r="I60" s="58">
        <v>125</v>
      </c>
      <c r="J60" s="58">
        <v>0</v>
      </c>
    </row>
    <row r="61" spans="1:10" s="28" customFormat="1" x14ac:dyDescent="0.25">
      <c r="A61" s="15">
        <v>57</v>
      </c>
      <c r="B61" s="15" t="s">
        <v>872</v>
      </c>
      <c r="C61" s="15">
        <v>0.4</v>
      </c>
      <c r="D61" s="15">
        <v>125</v>
      </c>
      <c r="E61" s="15" t="s">
        <v>12</v>
      </c>
      <c r="F61" s="15">
        <f t="shared" si="0"/>
        <v>125</v>
      </c>
      <c r="G61" s="58">
        <v>125</v>
      </c>
      <c r="H61" s="58" t="s">
        <v>60</v>
      </c>
      <c r="I61" s="58">
        <v>125</v>
      </c>
      <c r="J61" s="58">
        <v>0</v>
      </c>
    </row>
    <row r="62" spans="1:10" s="28" customFormat="1" x14ac:dyDescent="0.25">
      <c r="A62" s="15">
        <v>58</v>
      </c>
      <c r="B62" s="15" t="s">
        <v>873</v>
      </c>
      <c r="C62" s="15">
        <v>0.4</v>
      </c>
      <c r="D62" s="15">
        <v>200</v>
      </c>
      <c r="E62" s="15" t="s">
        <v>12</v>
      </c>
      <c r="F62" s="15">
        <f t="shared" si="0"/>
        <v>200</v>
      </c>
      <c r="G62" s="58">
        <v>200</v>
      </c>
      <c r="H62" s="58" t="s">
        <v>60</v>
      </c>
      <c r="I62" s="58">
        <v>200</v>
      </c>
      <c r="J62" s="58">
        <v>0</v>
      </c>
    </row>
    <row r="63" spans="1:10" s="28" customFormat="1" x14ac:dyDescent="0.25">
      <c r="A63" s="15">
        <v>59</v>
      </c>
      <c r="B63" s="15" t="s">
        <v>874</v>
      </c>
      <c r="C63" s="15">
        <v>0.4</v>
      </c>
      <c r="D63" s="15">
        <v>31.5</v>
      </c>
      <c r="E63" s="15" t="s">
        <v>12</v>
      </c>
      <c r="F63" s="15">
        <f t="shared" si="0"/>
        <v>31.5</v>
      </c>
      <c r="G63" s="58">
        <v>31.5</v>
      </c>
      <c r="H63" s="58" t="s">
        <v>60</v>
      </c>
      <c r="I63" s="58">
        <v>31.5</v>
      </c>
      <c r="J63" s="58">
        <v>0</v>
      </c>
    </row>
    <row r="64" spans="1:10" s="28" customFormat="1" x14ac:dyDescent="0.25">
      <c r="A64" s="15">
        <v>60</v>
      </c>
      <c r="B64" s="15" t="s">
        <v>875</v>
      </c>
      <c r="C64" s="15">
        <v>0.4</v>
      </c>
      <c r="D64" s="15">
        <v>31.5</v>
      </c>
      <c r="E64" s="15" t="s">
        <v>12</v>
      </c>
      <c r="F64" s="15">
        <f t="shared" si="0"/>
        <v>31.5</v>
      </c>
      <c r="G64" s="58">
        <v>31.5</v>
      </c>
      <c r="H64" s="58" t="s">
        <v>60</v>
      </c>
      <c r="I64" s="58">
        <v>31.5</v>
      </c>
      <c r="J64" s="58">
        <v>0</v>
      </c>
    </row>
    <row r="65" spans="1:10" s="28" customFormat="1" x14ac:dyDescent="0.25">
      <c r="A65" s="15">
        <v>61</v>
      </c>
      <c r="B65" s="15" t="s">
        <v>876</v>
      </c>
      <c r="C65" s="15">
        <v>0.4</v>
      </c>
      <c r="D65" s="15">
        <v>31.5</v>
      </c>
      <c r="E65" s="15" t="s">
        <v>12</v>
      </c>
      <c r="F65" s="15">
        <f t="shared" si="0"/>
        <v>31.5</v>
      </c>
      <c r="G65" s="58">
        <v>31.5</v>
      </c>
      <c r="H65" s="58" t="s">
        <v>60</v>
      </c>
      <c r="I65" s="58">
        <v>31.5</v>
      </c>
      <c r="J65" s="58">
        <v>0</v>
      </c>
    </row>
    <row r="66" spans="1:10" s="28" customFormat="1" x14ac:dyDescent="0.25">
      <c r="A66" s="15">
        <v>62</v>
      </c>
      <c r="B66" s="15" t="s">
        <v>877</v>
      </c>
      <c r="C66" s="15">
        <v>0.4</v>
      </c>
      <c r="D66" s="15">
        <v>80</v>
      </c>
      <c r="E66" s="15" t="s">
        <v>12</v>
      </c>
      <c r="F66" s="15">
        <f t="shared" si="0"/>
        <v>80</v>
      </c>
      <c r="G66" s="58">
        <v>80</v>
      </c>
      <c r="H66" s="58" t="s">
        <v>60</v>
      </c>
      <c r="I66" s="58">
        <v>80</v>
      </c>
      <c r="J66" s="58">
        <v>0</v>
      </c>
    </row>
    <row r="67" spans="1:10" s="28" customFormat="1" x14ac:dyDescent="0.25">
      <c r="A67" s="15">
        <v>63</v>
      </c>
      <c r="B67" s="15" t="s">
        <v>878</v>
      </c>
      <c r="C67" s="15">
        <v>0.4</v>
      </c>
      <c r="D67" s="15">
        <v>80</v>
      </c>
      <c r="E67" s="15" t="s">
        <v>12</v>
      </c>
      <c r="F67" s="15">
        <f t="shared" si="0"/>
        <v>80</v>
      </c>
      <c r="G67" s="58">
        <v>80</v>
      </c>
      <c r="H67" s="58" t="s">
        <v>60</v>
      </c>
      <c r="I67" s="58">
        <v>80</v>
      </c>
      <c r="J67" s="58">
        <v>0</v>
      </c>
    </row>
    <row r="68" spans="1:10" s="28" customFormat="1" x14ac:dyDescent="0.25">
      <c r="A68" s="15">
        <v>64</v>
      </c>
      <c r="B68" s="15" t="s">
        <v>879</v>
      </c>
      <c r="C68" s="15">
        <v>0.4</v>
      </c>
      <c r="D68" s="15">
        <v>80</v>
      </c>
      <c r="E68" s="15" t="s">
        <v>12</v>
      </c>
      <c r="F68" s="15">
        <f t="shared" si="0"/>
        <v>80</v>
      </c>
      <c r="G68" s="58">
        <v>80</v>
      </c>
      <c r="H68" s="58" t="s">
        <v>60</v>
      </c>
      <c r="I68" s="58">
        <v>80</v>
      </c>
      <c r="J68" s="58">
        <v>0</v>
      </c>
    </row>
    <row r="69" spans="1:10" s="28" customFormat="1" x14ac:dyDescent="0.25">
      <c r="A69" s="15">
        <v>65</v>
      </c>
      <c r="B69" s="15" t="s">
        <v>880</v>
      </c>
      <c r="C69" s="15">
        <v>0.4</v>
      </c>
      <c r="D69" s="15">
        <v>80</v>
      </c>
      <c r="E69" s="15" t="s">
        <v>12</v>
      </c>
      <c r="F69" s="15">
        <f t="shared" si="0"/>
        <v>80</v>
      </c>
      <c r="G69" s="58">
        <v>80</v>
      </c>
      <c r="H69" s="58" t="s">
        <v>60</v>
      </c>
      <c r="I69" s="58">
        <v>80</v>
      </c>
      <c r="J69" s="58">
        <v>0</v>
      </c>
    </row>
    <row r="70" spans="1:10" s="28" customFormat="1" x14ac:dyDescent="0.25">
      <c r="A70" s="15">
        <v>66</v>
      </c>
      <c r="B70" s="15" t="s">
        <v>881</v>
      </c>
      <c r="C70" s="15">
        <v>0.4</v>
      </c>
      <c r="D70" s="15">
        <v>80</v>
      </c>
      <c r="E70" s="15" t="s">
        <v>12</v>
      </c>
      <c r="F70" s="15">
        <f t="shared" ref="F70:F84" si="1">D70</f>
        <v>80</v>
      </c>
      <c r="G70" s="58">
        <v>80</v>
      </c>
      <c r="H70" s="58" t="s">
        <v>60</v>
      </c>
      <c r="I70" s="58">
        <v>80</v>
      </c>
      <c r="J70" s="58">
        <v>0</v>
      </c>
    </row>
    <row r="71" spans="1:10" s="28" customFormat="1" x14ac:dyDescent="0.25">
      <c r="A71" s="15">
        <v>67</v>
      </c>
      <c r="B71" s="15" t="s">
        <v>882</v>
      </c>
      <c r="C71" s="15">
        <v>0.4</v>
      </c>
      <c r="D71" s="15">
        <v>125</v>
      </c>
      <c r="E71" s="15" t="s">
        <v>12</v>
      </c>
      <c r="F71" s="15">
        <f t="shared" si="1"/>
        <v>125</v>
      </c>
      <c r="G71" s="58">
        <v>125</v>
      </c>
      <c r="H71" s="58" t="s">
        <v>60</v>
      </c>
      <c r="I71" s="58">
        <v>125</v>
      </c>
      <c r="J71" s="58">
        <v>0</v>
      </c>
    </row>
    <row r="72" spans="1:10" s="28" customFormat="1" x14ac:dyDescent="0.25">
      <c r="A72" s="15">
        <v>68</v>
      </c>
      <c r="B72" s="15" t="s">
        <v>883</v>
      </c>
      <c r="C72" s="15">
        <v>0.4</v>
      </c>
      <c r="D72" s="15">
        <v>315</v>
      </c>
      <c r="E72" s="15" t="s">
        <v>12</v>
      </c>
      <c r="F72" s="15">
        <f t="shared" si="1"/>
        <v>315</v>
      </c>
      <c r="G72" s="58">
        <v>315</v>
      </c>
      <c r="H72" s="58" t="s">
        <v>60</v>
      </c>
      <c r="I72" s="58">
        <v>315</v>
      </c>
      <c r="J72" s="58">
        <v>0</v>
      </c>
    </row>
    <row r="73" spans="1:10" s="28" customFormat="1" x14ac:dyDescent="0.25">
      <c r="A73" s="15">
        <v>69</v>
      </c>
      <c r="B73" s="15" t="s">
        <v>884</v>
      </c>
      <c r="C73" s="15">
        <v>0.4</v>
      </c>
      <c r="D73" s="15">
        <v>315</v>
      </c>
      <c r="E73" s="15" t="s">
        <v>12</v>
      </c>
      <c r="F73" s="15">
        <f t="shared" si="1"/>
        <v>315</v>
      </c>
      <c r="G73" s="58">
        <v>315</v>
      </c>
      <c r="H73" s="58" t="s">
        <v>60</v>
      </c>
      <c r="I73" s="58">
        <v>315</v>
      </c>
      <c r="J73" s="58">
        <v>0</v>
      </c>
    </row>
    <row r="74" spans="1:10" s="28" customFormat="1" x14ac:dyDescent="0.25">
      <c r="A74" s="15">
        <v>70</v>
      </c>
      <c r="B74" s="15" t="s">
        <v>885</v>
      </c>
      <c r="C74" s="15">
        <v>0.4</v>
      </c>
      <c r="D74" s="15">
        <v>315</v>
      </c>
      <c r="E74" s="15" t="s">
        <v>12</v>
      </c>
      <c r="F74" s="15">
        <f t="shared" si="1"/>
        <v>315</v>
      </c>
      <c r="G74" s="58">
        <v>315</v>
      </c>
      <c r="H74" s="58" t="s">
        <v>60</v>
      </c>
      <c r="I74" s="58">
        <v>315</v>
      </c>
      <c r="J74" s="58">
        <v>0</v>
      </c>
    </row>
    <row r="75" spans="1:10" s="28" customFormat="1" x14ac:dyDescent="0.25">
      <c r="A75" s="15">
        <v>71</v>
      </c>
      <c r="B75" s="15" t="s">
        <v>886</v>
      </c>
      <c r="C75" s="15">
        <v>0.4</v>
      </c>
      <c r="D75" s="15">
        <v>315</v>
      </c>
      <c r="E75" s="15" t="s">
        <v>12</v>
      </c>
      <c r="F75" s="15">
        <f t="shared" si="1"/>
        <v>315</v>
      </c>
      <c r="G75" s="58">
        <v>315</v>
      </c>
      <c r="H75" s="58" t="s">
        <v>60</v>
      </c>
      <c r="I75" s="58">
        <v>315</v>
      </c>
      <c r="J75" s="58">
        <v>0</v>
      </c>
    </row>
    <row r="76" spans="1:10" s="28" customFormat="1" x14ac:dyDescent="0.25">
      <c r="A76" s="15">
        <v>72</v>
      </c>
      <c r="B76" s="15" t="s">
        <v>887</v>
      </c>
      <c r="C76" s="15">
        <v>0.4</v>
      </c>
      <c r="D76" s="15">
        <v>315</v>
      </c>
      <c r="E76" s="15" t="s">
        <v>12</v>
      </c>
      <c r="F76" s="15">
        <f t="shared" si="1"/>
        <v>315</v>
      </c>
      <c r="G76" s="58">
        <v>315</v>
      </c>
      <c r="H76" s="58" t="s">
        <v>60</v>
      </c>
      <c r="I76" s="58">
        <v>315</v>
      </c>
      <c r="J76" s="58">
        <v>0</v>
      </c>
    </row>
    <row r="77" spans="1:10" s="28" customFormat="1" x14ac:dyDescent="0.25">
      <c r="A77" s="15">
        <v>73</v>
      </c>
      <c r="B77" s="15" t="s">
        <v>888</v>
      </c>
      <c r="C77" s="15">
        <v>0.4</v>
      </c>
      <c r="D77" s="15">
        <v>315</v>
      </c>
      <c r="E77" s="15" t="s">
        <v>12</v>
      </c>
      <c r="F77" s="15">
        <f t="shared" si="1"/>
        <v>315</v>
      </c>
      <c r="G77" s="58">
        <v>315</v>
      </c>
      <c r="H77" s="58" t="s">
        <v>60</v>
      </c>
      <c r="I77" s="58">
        <v>315</v>
      </c>
      <c r="J77" s="58">
        <v>0</v>
      </c>
    </row>
    <row r="78" spans="1:10" s="28" customFormat="1" x14ac:dyDescent="0.25">
      <c r="A78" s="15">
        <v>74</v>
      </c>
      <c r="B78" s="15" t="s">
        <v>889</v>
      </c>
      <c r="C78" s="15">
        <v>0.4</v>
      </c>
      <c r="D78" s="15">
        <v>200</v>
      </c>
      <c r="E78" s="15" t="s">
        <v>12</v>
      </c>
      <c r="F78" s="15">
        <f t="shared" si="1"/>
        <v>200</v>
      </c>
      <c r="G78" s="58">
        <v>200</v>
      </c>
      <c r="H78" s="58" t="s">
        <v>60</v>
      </c>
      <c r="I78" s="58">
        <v>200</v>
      </c>
      <c r="J78" s="58">
        <v>0</v>
      </c>
    </row>
    <row r="79" spans="1:10" s="28" customFormat="1" x14ac:dyDescent="0.25">
      <c r="A79" s="15">
        <v>75</v>
      </c>
      <c r="B79" s="15" t="s">
        <v>890</v>
      </c>
      <c r="C79" s="15">
        <v>0.4</v>
      </c>
      <c r="D79" s="15">
        <v>200</v>
      </c>
      <c r="E79" s="15" t="s">
        <v>12</v>
      </c>
      <c r="F79" s="15">
        <f t="shared" si="1"/>
        <v>200</v>
      </c>
      <c r="G79" s="58">
        <v>200</v>
      </c>
      <c r="H79" s="58" t="s">
        <v>60</v>
      </c>
      <c r="I79" s="58">
        <v>200</v>
      </c>
      <c r="J79" s="58">
        <v>0</v>
      </c>
    </row>
    <row r="80" spans="1:10" s="28" customFormat="1" x14ac:dyDescent="0.25">
      <c r="A80" s="15">
        <v>76</v>
      </c>
      <c r="B80" s="15" t="s">
        <v>891</v>
      </c>
      <c r="C80" s="15">
        <v>0.4</v>
      </c>
      <c r="D80" s="15">
        <v>200</v>
      </c>
      <c r="E80" s="15" t="s">
        <v>12</v>
      </c>
      <c r="F80" s="15">
        <f t="shared" si="1"/>
        <v>200</v>
      </c>
      <c r="G80" s="58">
        <v>200</v>
      </c>
      <c r="H80" s="58" t="s">
        <v>60</v>
      </c>
      <c r="I80" s="58">
        <v>200</v>
      </c>
      <c r="J80" s="58">
        <v>0</v>
      </c>
    </row>
    <row r="81" spans="1:10" s="28" customFormat="1" x14ac:dyDescent="0.25">
      <c r="A81" s="15">
        <v>77</v>
      </c>
      <c r="B81" s="15" t="s">
        <v>892</v>
      </c>
      <c r="C81" s="15">
        <v>0.4</v>
      </c>
      <c r="D81" s="15">
        <v>125</v>
      </c>
      <c r="E81" s="15" t="s">
        <v>12</v>
      </c>
      <c r="F81" s="15">
        <f t="shared" si="1"/>
        <v>125</v>
      </c>
      <c r="G81" s="58">
        <v>125</v>
      </c>
      <c r="H81" s="58" t="s">
        <v>60</v>
      </c>
      <c r="I81" s="58">
        <v>125</v>
      </c>
      <c r="J81" s="58">
        <v>0</v>
      </c>
    </row>
    <row r="82" spans="1:10" s="28" customFormat="1" x14ac:dyDescent="0.25">
      <c r="A82" s="15">
        <v>78</v>
      </c>
      <c r="B82" s="15" t="s">
        <v>893</v>
      </c>
      <c r="C82" s="15">
        <v>0.4</v>
      </c>
      <c r="D82" s="15">
        <v>31.5</v>
      </c>
      <c r="E82" s="15" t="s">
        <v>12</v>
      </c>
      <c r="F82" s="15">
        <f t="shared" si="1"/>
        <v>31.5</v>
      </c>
      <c r="G82" s="58">
        <v>31.5</v>
      </c>
      <c r="H82" s="58" t="s">
        <v>60</v>
      </c>
      <c r="I82" s="58">
        <v>31.5</v>
      </c>
      <c r="J82" s="58">
        <v>0</v>
      </c>
    </row>
    <row r="83" spans="1:10" s="28" customFormat="1" x14ac:dyDescent="0.25">
      <c r="A83" s="15">
        <v>79</v>
      </c>
      <c r="B83" s="15" t="s">
        <v>894</v>
      </c>
      <c r="C83" s="15">
        <v>0.4</v>
      </c>
      <c r="D83" s="15">
        <v>31.5</v>
      </c>
      <c r="E83" s="15" t="s">
        <v>12</v>
      </c>
      <c r="F83" s="15">
        <f t="shared" si="1"/>
        <v>31.5</v>
      </c>
      <c r="G83" s="58">
        <v>31.5</v>
      </c>
      <c r="H83" s="58" t="s">
        <v>60</v>
      </c>
      <c r="I83" s="58">
        <v>31.5</v>
      </c>
      <c r="J83" s="58">
        <v>0</v>
      </c>
    </row>
    <row r="84" spans="1:10" s="28" customFormat="1" x14ac:dyDescent="0.25">
      <c r="A84" s="15">
        <v>80</v>
      </c>
      <c r="B84" s="15" t="s">
        <v>895</v>
      </c>
      <c r="C84" s="15">
        <v>0.4</v>
      </c>
      <c r="D84" s="15">
        <v>50</v>
      </c>
      <c r="E84" s="15" t="s">
        <v>12</v>
      </c>
      <c r="F84" s="15">
        <f t="shared" si="1"/>
        <v>50</v>
      </c>
      <c r="G84" s="58">
        <v>50</v>
      </c>
      <c r="H84" s="58" t="s">
        <v>60</v>
      </c>
      <c r="I84" s="58">
        <v>50</v>
      </c>
      <c r="J84" s="58">
        <v>0</v>
      </c>
    </row>
  </sheetData>
  <mergeCells count="10">
    <mergeCell ref="A4:J4"/>
    <mergeCell ref="A1:J1"/>
    <mergeCell ref="A2:A3"/>
    <mergeCell ref="B2:B3"/>
    <mergeCell ref="C2:C3"/>
    <mergeCell ref="D2:E2"/>
    <mergeCell ref="F2:F3"/>
    <mergeCell ref="G2:H2"/>
    <mergeCell ref="I2:I3"/>
    <mergeCell ref="J2:J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58"/>
  <sheetViews>
    <sheetView zoomScale="75" zoomScaleNormal="75" workbookViewId="0">
      <pane ySplit="3" topLeftCell="A66" activePane="bottomLeft" state="frozen"/>
      <selection pane="bottomLeft" activeCell="J160" sqref="J160"/>
    </sheetView>
  </sheetViews>
  <sheetFormatPr defaultColWidth="9.140625" defaultRowHeight="15.75" x14ac:dyDescent="0.25"/>
  <cols>
    <col min="1" max="1" width="8.5703125" style="1" customWidth="1"/>
    <col min="2" max="2" width="43" style="1" customWidth="1"/>
    <col min="3" max="3" width="15.5703125" style="1" customWidth="1"/>
    <col min="4" max="4" width="12" style="1" customWidth="1"/>
    <col min="5" max="5" width="11.85546875" style="1" customWidth="1"/>
    <col min="6" max="6" width="19.140625" style="7" customWidth="1"/>
    <col min="7" max="7" width="12.7109375" style="59" customWidth="1"/>
    <col min="8" max="8" width="12.42578125" style="59" customWidth="1"/>
    <col min="9" max="9" width="15.28515625" style="59" customWidth="1"/>
    <col min="10" max="10" width="34.85546875" style="59" customWidth="1"/>
    <col min="11" max="16384" width="9.140625" style="1"/>
  </cols>
  <sheetData>
    <row r="1" spans="1:10" ht="69" customHeight="1" x14ac:dyDescent="0.25">
      <c r="A1" s="69" t="s">
        <v>897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7.75" customHeight="1" x14ac:dyDescent="0.25">
      <c r="A2" s="67" t="s">
        <v>2</v>
      </c>
      <c r="B2" s="67" t="s">
        <v>3</v>
      </c>
      <c r="C2" s="67" t="s">
        <v>4</v>
      </c>
      <c r="D2" s="66" t="s">
        <v>0</v>
      </c>
      <c r="E2" s="66"/>
      <c r="F2" s="72" t="s">
        <v>7</v>
      </c>
      <c r="G2" s="70" t="s">
        <v>1</v>
      </c>
      <c r="H2" s="70"/>
      <c r="I2" s="68" t="s">
        <v>8</v>
      </c>
      <c r="J2" s="71" t="s">
        <v>9</v>
      </c>
    </row>
    <row r="3" spans="1:10" ht="71.25" customHeight="1" x14ac:dyDescent="0.25">
      <c r="A3" s="67"/>
      <c r="B3" s="67"/>
      <c r="C3" s="67"/>
      <c r="D3" s="2" t="s">
        <v>5</v>
      </c>
      <c r="E3" s="2" t="s">
        <v>6</v>
      </c>
      <c r="F3" s="72"/>
      <c r="G3" s="52" t="s">
        <v>5</v>
      </c>
      <c r="H3" s="52" t="s">
        <v>6</v>
      </c>
      <c r="I3" s="68"/>
      <c r="J3" s="71"/>
    </row>
    <row r="4" spans="1:10" ht="40.5" customHeight="1" x14ac:dyDescent="0.25">
      <c r="A4" s="66" t="s">
        <v>896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s="46" customFormat="1" x14ac:dyDescent="0.25">
      <c r="A5" s="41">
        <v>1</v>
      </c>
      <c r="B5" s="41" t="s">
        <v>898</v>
      </c>
      <c r="C5" s="41" t="s">
        <v>899</v>
      </c>
      <c r="D5" s="41">
        <v>560</v>
      </c>
      <c r="E5" s="41" t="s">
        <v>12</v>
      </c>
      <c r="F5" s="44">
        <f>D5</f>
        <v>560</v>
      </c>
      <c r="G5" s="44">
        <v>448</v>
      </c>
      <c r="H5" s="44" t="s">
        <v>60</v>
      </c>
      <c r="I5" s="44">
        <f>G5</f>
        <v>448</v>
      </c>
      <c r="J5" s="44">
        <f>(F5*0.92)-I5</f>
        <v>67.200000000000045</v>
      </c>
    </row>
    <row r="6" spans="1:10" s="46" customFormat="1" x14ac:dyDescent="0.25">
      <c r="A6" s="41">
        <v>2</v>
      </c>
      <c r="B6" s="41" t="s">
        <v>900</v>
      </c>
      <c r="C6" s="41" t="s">
        <v>899</v>
      </c>
      <c r="D6" s="41">
        <v>160</v>
      </c>
      <c r="E6" s="41" t="s">
        <v>12</v>
      </c>
      <c r="F6" s="44">
        <f t="shared" ref="F6:F69" si="0">D6</f>
        <v>160</v>
      </c>
      <c r="G6" s="44">
        <v>135</v>
      </c>
      <c r="H6" s="44" t="s">
        <v>60</v>
      </c>
      <c r="I6" s="44">
        <f t="shared" ref="I6:I69" si="1">G6</f>
        <v>135</v>
      </c>
      <c r="J6" s="44">
        <f t="shared" ref="J6:J69" si="2">(F6*0.92)-I6</f>
        <v>12.200000000000017</v>
      </c>
    </row>
    <row r="7" spans="1:10" s="46" customFormat="1" x14ac:dyDescent="0.25">
      <c r="A7" s="41">
        <v>3</v>
      </c>
      <c r="B7" s="41" t="s">
        <v>901</v>
      </c>
      <c r="C7" s="41" t="s">
        <v>476</v>
      </c>
      <c r="D7" s="41">
        <v>160</v>
      </c>
      <c r="E7" s="41" t="s">
        <v>12</v>
      </c>
      <c r="F7" s="44">
        <f t="shared" si="0"/>
        <v>160</v>
      </c>
      <c r="G7" s="44">
        <v>139</v>
      </c>
      <c r="H7" s="44" t="s">
        <v>60</v>
      </c>
      <c r="I7" s="44">
        <f t="shared" si="1"/>
        <v>139</v>
      </c>
      <c r="J7" s="44">
        <f t="shared" si="2"/>
        <v>8.2000000000000171</v>
      </c>
    </row>
    <row r="8" spans="1:10" s="46" customFormat="1" x14ac:dyDescent="0.25">
      <c r="A8" s="41">
        <v>4</v>
      </c>
      <c r="B8" s="41" t="s">
        <v>902</v>
      </c>
      <c r="C8" s="41" t="s">
        <v>476</v>
      </c>
      <c r="D8" s="41">
        <v>25</v>
      </c>
      <c r="E8" s="41" t="s">
        <v>12</v>
      </c>
      <c r="F8" s="44">
        <f t="shared" si="0"/>
        <v>25</v>
      </c>
      <c r="G8" s="44">
        <v>18</v>
      </c>
      <c r="H8" s="44" t="s">
        <v>60</v>
      </c>
      <c r="I8" s="44">
        <f t="shared" si="1"/>
        <v>18</v>
      </c>
      <c r="J8" s="44">
        <f t="shared" si="2"/>
        <v>5</v>
      </c>
    </row>
    <row r="9" spans="1:10" s="46" customFormat="1" x14ac:dyDescent="0.25">
      <c r="A9" s="41">
        <v>5</v>
      </c>
      <c r="B9" s="41" t="s">
        <v>903</v>
      </c>
      <c r="C9" s="41" t="s">
        <v>476</v>
      </c>
      <c r="D9" s="41">
        <v>63</v>
      </c>
      <c r="E9" s="41" t="s">
        <v>12</v>
      </c>
      <c r="F9" s="44">
        <f t="shared" si="0"/>
        <v>63</v>
      </c>
      <c r="G9" s="44">
        <v>49.392000000000003</v>
      </c>
      <c r="H9" s="44" t="s">
        <v>60</v>
      </c>
      <c r="I9" s="44">
        <f t="shared" si="1"/>
        <v>49.392000000000003</v>
      </c>
      <c r="J9" s="44">
        <f t="shared" si="2"/>
        <v>8.5679999999999978</v>
      </c>
    </row>
    <row r="10" spans="1:10" s="46" customFormat="1" x14ac:dyDescent="0.25">
      <c r="A10" s="41">
        <v>6</v>
      </c>
      <c r="B10" s="41" t="s">
        <v>904</v>
      </c>
      <c r="C10" s="41" t="s">
        <v>476</v>
      </c>
      <c r="D10" s="41">
        <v>30</v>
      </c>
      <c r="E10" s="41" t="s">
        <v>12</v>
      </c>
      <c r="F10" s="44">
        <f t="shared" si="0"/>
        <v>30</v>
      </c>
      <c r="G10" s="44">
        <v>22.8</v>
      </c>
      <c r="H10" s="44" t="s">
        <v>60</v>
      </c>
      <c r="I10" s="44">
        <f t="shared" si="1"/>
        <v>22.8</v>
      </c>
      <c r="J10" s="44">
        <f t="shared" si="2"/>
        <v>4.8000000000000007</v>
      </c>
    </row>
    <row r="11" spans="1:10" s="46" customFormat="1" x14ac:dyDescent="0.25">
      <c r="A11" s="41">
        <v>7</v>
      </c>
      <c r="B11" s="41" t="s">
        <v>905</v>
      </c>
      <c r="C11" s="41" t="s">
        <v>476</v>
      </c>
      <c r="D11" s="41">
        <v>630</v>
      </c>
      <c r="E11" s="41" t="s">
        <v>12</v>
      </c>
      <c r="F11" s="44">
        <f t="shared" si="0"/>
        <v>630</v>
      </c>
      <c r="G11" s="44">
        <v>630</v>
      </c>
      <c r="H11" s="44" t="s">
        <v>60</v>
      </c>
      <c r="I11" s="44">
        <f t="shared" si="1"/>
        <v>630</v>
      </c>
      <c r="J11" s="44">
        <v>0</v>
      </c>
    </row>
    <row r="12" spans="1:10" s="46" customFormat="1" x14ac:dyDescent="0.25">
      <c r="A12" s="41">
        <v>8</v>
      </c>
      <c r="B12" s="41" t="s">
        <v>906</v>
      </c>
      <c r="C12" s="41" t="s">
        <v>476</v>
      </c>
      <c r="D12" s="41">
        <v>160</v>
      </c>
      <c r="E12" s="41" t="s">
        <v>12</v>
      </c>
      <c r="F12" s="44">
        <f t="shared" si="0"/>
        <v>160</v>
      </c>
      <c r="G12" s="44">
        <v>58</v>
      </c>
      <c r="H12" s="44" t="s">
        <v>60</v>
      </c>
      <c r="I12" s="44">
        <f t="shared" si="1"/>
        <v>58</v>
      </c>
      <c r="J12" s="44">
        <f t="shared" si="2"/>
        <v>89.200000000000017</v>
      </c>
    </row>
    <row r="13" spans="1:10" s="46" customFormat="1" x14ac:dyDescent="0.25">
      <c r="A13" s="41">
        <v>9</v>
      </c>
      <c r="B13" s="41" t="s">
        <v>907</v>
      </c>
      <c r="C13" s="41" t="s">
        <v>476</v>
      </c>
      <c r="D13" s="41">
        <v>250</v>
      </c>
      <c r="E13" s="41" t="s">
        <v>12</v>
      </c>
      <c r="F13" s="44">
        <f t="shared" si="0"/>
        <v>250</v>
      </c>
      <c r="G13" s="44">
        <v>140</v>
      </c>
      <c r="H13" s="44" t="s">
        <v>60</v>
      </c>
      <c r="I13" s="44">
        <f t="shared" si="1"/>
        <v>140</v>
      </c>
      <c r="J13" s="44">
        <f t="shared" si="2"/>
        <v>90</v>
      </c>
    </row>
    <row r="14" spans="1:10" s="46" customFormat="1" x14ac:dyDescent="0.25">
      <c r="A14" s="41">
        <v>10</v>
      </c>
      <c r="B14" s="41" t="s">
        <v>908</v>
      </c>
      <c r="C14" s="41" t="s">
        <v>476</v>
      </c>
      <c r="D14" s="41">
        <v>400</v>
      </c>
      <c r="E14" s="41" t="s">
        <v>12</v>
      </c>
      <c r="F14" s="44">
        <f t="shared" si="0"/>
        <v>400</v>
      </c>
      <c r="G14" s="44">
        <v>316.8</v>
      </c>
      <c r="H14" s="44" t="s">
        <v>60</v>
      </c>
      <c r="I14" s="44">
        <f t="shared" si="1"/>
        <v>316.8</v>
      </c>
      <c r="J14" s="44">
        <f t="shared" si="2"/>
        <v>51.199999999999989</v>
      </c>
    </row>
    <row r="15" spans="1:10" s="46" customFormat="1" x14ac:dyDescent="0.25">
      <c r="A15" s="41">
        <v>11</v>
      </c>
      <c r="B15" s="41" t="s">
        <v>909</v>
      </c>
      <c r="C15" s="41" t="s">
        <v>476</v>
      </c>
      <c r="D15" s="41">
        <v>400</v>
      </c>
      <c r="E15" s="41" t="s">
        <v>12</v>
      </c>
      <c r="F15" s="44">
        <f t="shared" si="0"/>
        <v>400</v>
      </c>
      <c r="G15" s="44">
        <v>350</v>
      </c>
      <c r="H15" s="44" t="s">
        <v>60</v>
      </c>
      <c r="I15" s="44">
        <f t="shared" si="1"/>
        <v>350</v>
      </c>
      <c r="J15" s="44">
        <f t="shared" si="2"/>
        <v>18</v>
      </c>
    </row>
    <row r="16" spans="1:10" s="46" customFormat="1" x14ac:dyDescent="0.25">
      <c r="A16" s="41">
        <v>12</v>
      </c>
      <c r="B16" s="41" t="s">
        <v>910</v>
      </c>
      <c r="C16" s="41" t="s">
        <v>476</v>
      </c>
      <c r="D16" s="41">
        <v>250</v>
      </c>
      <c r="E16" s="41" t="s">
        <v>12</v>
      </c>
      <c r="F16" s="44">
        <f t="shared" si="0"/>
        <v>250</v>
      </c>
      <c r="G16" s="44">
        <v>210</v>
      </c>
      <c r="H16" s="44" t="s">
        <v>60</v>
      </c>
      <c r="I16" s="44">
        <f t="shared" si="1"/>
        <v>210</v>
      </c>
      <c r="J16" s="44">
        <f t="shared" si="2"/>
        <v>20</v>
      </c>
    </row>
    <row r="17" spans="1:10" s="46" customFormat="1" x14ac:dyDescent="0.25">
      <c r="A17" s="41">
        <v>13</v>
      </c>
      <c r="B17" s="41" t="s">
        <v>911</v>
      </c>
      <c r="C17" s="41" t="s">
        <v>476</v>
      </c>
      <c r="D17" s="41">
        <v>63</v>
      </c>
      <c r="E17" s="41" t="s">
        <v>12</v>
      </c>
      <c r="F17" s="44">
        <f t="shared" si="0"/>
        <v>63</v>
      </c>
      <c r="G17" s="44">
        <v>37.800000000000004</v>
      </c>
      <c r="H17" s="44" t="s">
        <v>60</v>
      </c>
      <c r="I17" s="44">
        <f t="shared" si="1"/>
        <v>37.800000000000004</v>
      </c>
      <c r="J17" s="44">
        <f t="shared" si="2"/>
        <v>20.159999999999997</v>
      </c>
    </row>
    <row r="18" spans="1:10" s="46" customFormat="1" x14ac:dyDescent="0.25">
      <c r="A18" s="41">
        <v>14</v>
      </c>
      <c r="B18" s="41" t="s">
        <v>912</v>
      </c>
      <c r="C18" s="41" t="s">
        <v>476</v>
      </c>
      <c r="D18" s="41">
        <v>40</v>
      </c>
      <c r="E18" s="41" t="s">
        <v>12</v>
      </c>
      <c r="F18" s="44">
        <f t="shared" si="0"/>
        <v>40</v>
      </c>
      <c r="G18" s="44">
        <v>31.36</v>
      </c>
      <c r="H18" s="44" t="s">
        <v>60</v>
      </c>
      <c r="I18" s="44">
        <f t="shared" si="1"/>
        <v>31.36</v>
      </c>
      <c r="J18" s="44">
        <f t="shared" si="2"/>
        <v>5.4400000000000048</v>
      </c>
    </row>
    <row r="19" spans="1:10" s="46" customFormat="1" x14ac:dyDescent="0.25">
      <c r="A19" s="41">
        <v>15</v>
      </c>
      <c r="B19" s="41" t="s">
        <v>913</v>
      </c>
      <c r="C19" s="41" t="s">
        <v>476</v>
      </c>
      <c r="D19" s="41">
        <v>160</v>
      </c>
      <c r="E19" s="41" t="s">
        <v>12</v>
      </c>
      <c r="F19" s="44">
        <f t="shared" si="0"/>
        <v>160</v>
      </c>
      <c r="G19" s="44">
        <v>115.2</v>
      </c>
      <c r="H19" s="44" t="s">
        <v>60</v>
      </c>
      <c r="I19" s="44">
        <f t="shared" si="1"/>
        <v>115.2</v>
      </c>
      <c r="J19" s="44">
        <v>0</v>
      </c>
    </row>
    <row r="20" spans="1:10" s="46" customFormat="1" x14ac:dyDescent="0.25">
      <c r="A20" s="41">
        <v>16</v>
      </c>
      <c r="B20" s="41" t="s">
        <v>914</v>
      </c>
      <c r="C20" s="41" t="s">
        <v>476</v>
      </c>
      <c r="D20" s="41">
        <v>30</v>
      </c>
      <c r="E20" s="41" t="s">
        <v>12</v>
      </c>
      <c r="F20" s="44">
        <f t="shared" si="0"/>
        <v>30</v>
      </c>
      <c r="G20" s="44">
        <v>20</v>
      </c>
      <c r="H20" s="44" t="s">
        <v>60</v>
      </c>
      <c r="I20" s="44">
        <f t="shared" si="1"/>
        <v>20</v>
      </c>
      <c r="J20" s="44">
        <f t="shared" si="2"/>
        <v>7.6000000000000014</v>
      </c>
    </row>
    <row r="21" spans="1:10" s="46" customFormat="1" x14ac:dyDescent="0.25">
      <c r="A21" s="41">
        <v>17</v>
      </c>
      <c r="B21" s="41" t="s">
        <v>915</v>
      </c>
      <c r="C21" s="41" t="s">
        <v>476</v>
      </c>
      <c r="D21" s="41">
        <v>100</v>
      </c>
      <c r="E21" s="41" t="s">
        <v>12</v>
      </c>
      <c r="F21" s="44">
        <f t="shared" si="0"/>
        <v>100</v>
      </c>
      <c r="G21" s="44">
        <v>76</v>
      </c>
      <c r="H21" s="44" t="s">
        <v>60</v>
      </c>
      <c r="I21" s="44">
        <f t="shared" si="1"/>
        <v>76</v>
      </c>
      <c r="J21" s="44">
        <f t="shared" si="2"/>
        <v>16</v>
      </c>
    </row>
    <row r="22" spans="1:10" s="46" customFormat="1" x14ac:dyDescent="0.25">
      <c r="A22" s="41">
        <v>18</v>
      </c>
      <c r="B22" s="41" t="s">
        <v>916</v>
      </c>
      <c r="C22" s="41" t="s">
        <v>476</v>
      </c>
      <c r="D22" s="41">
        <v>40</v>
      </c>
      <c r="E22" s="41" t="s">
        <v>12</v>
      </c>
      <c r="F22" s="44">
        <f t="shared" si="0"/>
        <v>40</v>
      </c>
      <c r="G22" s="44">
        <v>32</v>
      </c>
      <c r="H22" s="44" t="s">
        <v>60</v>
      </c>
      <c r="I22" s="44">
        <f t="shared" si="1"/>
        <v>32</v>
      </c>
      <c r="J22" s="44">
        <f t="shared" si="2"/>
        <v>4.8000000000000043</v>
      </c>
    </row>
    <row r="23" spans="1:10" s="46" customFormat="1" x14ac:dyDescent="0.25">
      <c r="A23" s="41">
        <v>19</v>
      </c>
      <c r="B23" s="41" t="s">
        <v>917</v>
      </c>
      <c r="C23" s="41" t="s">
        <v>476</v>
      </c>
      <c r="D23" s="41">
        <v>25</v>
      </c>
      <c r="E23" s="41" t="s">
        <v>12</v>
      </c>
      <c r="F23" s="44">
        <f t="shared" si="0"/>
        <v>25</v>
      </c>
      <c r="G23" s="44">
        <v>16</v>
      </c>
      <c r="H23" s="44" t="s">
        <v>60</v>
      </c>
      <c r="I23" s="44">
        <f t="shared" si="1"/>
        <v>16</v>
      </c>
      <c r="J23" s="44">
        <f t="shared" si="2"/>
        <v>7</v>
      </c>
    </row>
    <row r="24" spans="1:10" s="46" customFormat="1" x14ac:dyDescent="0.25">
      <c r="A24" s="41">
        <v>20</v>
      </c>
      <c r="B24" s="41" t="s">
        <v>918</v>
      </c>
      <c r="C24" s="41" t="s">
        <v>476</v>
      </c>
      <c r="D24" s="41">
        <v>630</v>
      </c>
      <c r="E24" s="41" t="s">
        <v>12</v>
      </c>
      <c r="F24" s="44">
        <f t="shared" si="0"/>
        <v>630</v>
      </c>
      <c r="G24" s="44">
        <v>430</v>
      </c>
      <c r="H24" s="44" t="s">
        <v>60</v>
      </c>
      <c r="I24" s="44">
        <f t="shared" si="1"/>
        <v>430</v>
      </c>
      <c r="J24" s="44">
        <v>0</v>
      </c>
    </row>
    <row r="25" spans="1:10" s="46" customFormat="1" x14ac:dyDescent="0.25">
      <c r="A25" s="41">
        <v>21</v>
      </c>
      <c r="B25" s="41" t="s">
        <v>919</v>
      </c>
      <c r="C25" s="41" t="s">
        <v>476</v>
      </c>
      <c r="D25" s="41">
        <v>400</v>
      </c>
      <c r="E25" s="41" t="s">
        <v>12</v>
      </c>
      <c r="F25" s="44">
        <f t="shared" si="0"/>
        <v>400</v>
      </c>
      <c r="G25" s="44">
        <v>400</v>
      </c>
      <c r="H25" s="44" t="s">
        <v>60</v>
      </c>
      <c r="I25" s="44">
        <f t="shared" si="1"/>
        <v>400</v>
      </c>
      <c r="J25" s="44">
        <v>0</v>
      </c>
    </row>
    <row r="26" spans="1:10" s="46" customFormat="1" x14ac:dyDescent="0.25">
      <c r="A26" s="41">
        <v>22</v>
      </c>
      <c r="B26" s="41" t="s">
        <v>920</v>
      </c>
      <c r="C26" s="41" t="s">
        <v>476</v>
      </c>
      <c r="D26" s="41">
        <v>250</v>
      </c>
      <c r="E26" s="41" t="s">
        <v>12</v>
      </c>
      <c r="F26" s="44">
        <f t="shared" si="0"/>
        <v>250</v>
      </c>
      <c r="G26" s="44">
        <v>170</v>
      </c>
      <c r="H26" s="44" t="s">
        <v>60</v>
      </c>
      <c r="I26" s="44">
        <f t="shared" si="1"/>
        <v>170</v>
      </c>
      <c r="J26" s="44">
        <f t="shared" si="2"/>
        <v>60</v>
      </c>
    </row>
    <row r="27" spans="1:10" s="46" customFormat="1" x14ac:dyDescent="0.25">
      <c r="A27" s="41">
        <v>23</v>
      </c>
      <c r="B27" s="41" t="s">
        <v>921</v>
      </c>
      <c r="C27" s="41" t="s">
        <v>476</v>
      </c>
      <c r="D27" s="41">
        <v>250</v>
      </c>
      <c r="E27" s="41" t="s">
        <v>12</v>
      </c>
      <c r="F27" s="44">
        <f t="shared" si="0"/>
        <v>250</v>
      </c>
      <c r="G27" s="44">
        <v>190</v>
      </c>
      <c r="H27" s="44" t="s">
        <v>60</v>
      </c>
      <c r="I27" s="44">
        <f t="shared" si="1"/>
        <v>190</v>
      </c>
      <c r="J27" s="44">
        <f t="shared" si="2"/>
        <v>40</v>
      </c>
    </row>
    <row r="28" spans="1:10" s="46" customFormat="1" x14ac:dyDescent="0.25">
      <c r="A28" s="41">
        <v>24</v>
      </c>
      <c r="B28" s="41" t="s">
        <v>922</v>
      </c>
      <c r="C28" s="41" t="s">
        <v>476</v>
      </c>
      <c r="D28" s="41">
        <v>400</v>
      </c>
      <c r="E28" s="41" t="s">
        <v>12</v>
      </c>
      <c r="F28" s="44">
        <f t="shared" si="0"/>
        <v>400</v>
      </c>
      <c r="G28" s="44">
        <v>304</v>
      </c>
      <c r="H28" s="44" t="s">
        <v>60</v>
      </c>
      <c r="I28" s="44">
        <f t="shared" si="1"/>
        <v>304</v>
      </c>
      <c r="J28" s="44">
        <f t="shared" si="2"/>
        <v>64</v>
      </c>
    </row>
    <row r="29" spans="1:10" s="46" customFormat="1" x14ac:dyDescent="0.25">
      <c r="A29" s="41">
        <v>25</v>
      </c>
      <c r="B29" s="41" t="s">
        <v>923</v>
      </c>
      <c r="C29" s="41" t="s">
        <v>476</v>
      </c>
      <c r="D29" s="41">
        <v>630</v>
      </c>
      <c r="E29" s="41" t="s">
        <v>12</v>
      </c>
      <c r="F29" s="44">
        <f t="shared" si="0"/>
        <v>630</v>
      </c>
      <c r="G29" s="44">
        <v>630</v>
      </c>
      <c r="H29" s="44" t="s">
        <v>60</v>
      </c>
      <c r="I29" s="44">
        <f t="shared" si="1"/>
        <v>630</v>
      </c>
      <c r="J29" s="44">
        <v>0</v>
      </c>
    </row>
    <row r="30" spans="1:10" s="46" customFormat="1" x14ac:dyDescent="0.25">
      <c r="A30" s="41">
        <v>26</v>
      </c>
      <c r="B30" s="41" t="s">
        <v>924</v>
      </c>
      <c r="C30" s="41" t="s">
        <v>476</v>
      </c>
      <c r="D30" s="41">
        <v>250</v>
      </c>
      <c r="E30" s="41" t="s">
        <v>12</v>
      </c>
      <c r="F30" s="44">
        <f t="shared" si="0"/>
        <v>250</v>
      </c>
      <c r="G30" s="44">
        <v>200</v>
      </c>
      <c r="H30" s="44" t="s">
        <v>60</v>
      </c>
      <c r="I30" s="44">
        <f t="shared" si="1"/>
        <v>200</v>
      </c>
      <c r="J30" s="44">
        <f t="shared" si="2"/>
        <v>30</v>
      </c>
    </row>
    <row r="31" spans="1:10" s="46" customFormat="1" x14ac:dyDescent="0.25">
      <c r="A31" s="41">
        <v>27</v>
      </c>
      <c r="B31" s="41" t="s">
        <v>925</v>
      </c>
      <c r="C31" s="41" t="s">
        <v>476</v>
      </c>
      <c r="D31" s="41">
        <v>40</v>
      </c>
      <c r="E31" s="41" t="s">
        <v>12</v>
      </c>
      <c r="F31" s="44">
        <f t="shared" si="0"/>
        <v>40</v>
      </c>
      <c r="G31" s="44">
        <v>25.2</v>
      </c>
      <c r="H31" s="44" t="s">
        <v>60</v>
      </c>
      <c r="I31" s="44">
        <f t="shared" si="1"/>
        <v>25.2</v>
      </c>
      <c r="J31" s="44">
        <f t="shared" si="2"/>
        <v>11.600000000000005</v>
      </c>
    </row>
    <row r="32" spans="1:10" s="46" customFormat="1" x14ac:dyDescent="0.25">
      <c r="A32" s="41">
        <v>28</v>
      </c>
      <c r="B32" s="41" t="s">
        <v>926</v>
      </c>
      <c r="C32" s="41" t="s">
        <v>476</v>
      </c>
      <c r="D32" s="41">
        <v>400</v>
      </c>
      <c r="E32" s="41" t="s">
        <v>12</v>
      </c>
      <c r="F32" s="44">
        <f t="shared" si="0"/>
        <v>400</v>
      </c>
      <c r="G32" s="44">
        <v>400</v>
      </c>
      <c r="H32" s="44" t="s">
        <v>60</v>
      </c>
      <c r="I32" s="44">
        <f t="shared" si="1"/>
        <v>400</v>
      </c>
      <c r="J32" s="44">
        <v>0</v>
      </c>
    </row>
    <row r="33" spans="1:10" s="46" customFormat="1" x14ac:dyDescent="0.25">
      <c r="A33" s="41">
        <v>29</v>
      </c>
      <c r="B33" s="41" t="s">
        <v>927</v>
      </c>
      <c r="C33" s="41" t="s">
        <v>476</v>
      </c>
      <c r="D33" s="41">
        <v>250</v>
      </c>
      <c r="E33" s="41" t="s">
        <v>12</v>
      </c>
      <c r="F33" s="44">
        <f t="shared" si="0"/>
        <v>250</v>
      </c>
      <c r="G33" s="44">
        <v>150</v>
      </c>
      <c r="H33" s="44" t="s">
        <v>60</v>
      </c>
      <c r="I33" s="44">
        <f t="shared" si="1"/>
        <v>150</v>
      </c>
      <c r="J33" s="44">
        <f t="shared" si="2"/>
        <v>80</v>
      </c>
    </row>
    <row r="34" spans="1:10" s="46" customFormat="1" x14ac:dyDescent="0.25">
      <c r="A34" s="41">
        <v>30</v>
      </c>
      <c r="B34" s="41" t="s">
        <v>928</v>
      </c>
      <c r="C34" s="41" t="s">
        <v>476</v>
      </c>
      <c r="D34" s="41">
        <v>250</v>
      </c>
      <c r="E34" s="41" t="s">
        <v>12</v>
      </c>
      <c r="F34" s="44">
        <f t="shared" si="0"/>
        <v>250</v>
      </c>
      <c r="G34" s="44">
        <v>170</v>
      </c>
      <c r="H34" s="44" t="s">
        <v>60</v>
      </c>
      <c r="I34" s="44">
        <f t="shared" si="1"/>
        <v>170</v>
      </c>
      <c r="J34" s="44">
        <f t="shared" si="2"/>
        <v>60</v>
      </c>
    </row>
    <row r="35" spans="1:10" s="46" customFormat="1" x14ac:dyDescent="0.25">
      <c r="A35" s="41">
        <v>31</v>
      </c>
      <c r="B35" s="41" t="s">
        <v>929</v>
      </c>
      <c r="C35" s="41" t="s">
        <v>476</v>
      </c>
      <c r="D35" s="41">
        <v>400</v>
      </c>
      <c r="E35" s="41" t="s">
        <v>12</v>
      </c>
      <c r="F35" s="44">
        <f t="shared" si="0"/>
        <v>400</v>
      </c>
      <c r="G35" s="44">
        <v>304</v>
      </c>
      <c r="H35" s="44" t="s">
        <v>60</v>
      </c>
      <c r="I35" s="44">
        <f t="shared" si="1"/>
        <v>304</v>
      </c>
      <c r="J35" s="44">
        <f t="shared" si="2"/>
        <v>64</v>
      </c>
    </row>
    <row r="36" spans="1:10" s="46" customFormat="1" x14ac:dyDescent="0.25">
      <c r="A36" s="41">
        <v>32</v>
      </c>
      <c r="B36" s="41" t="s">
        <v>930</v>
      </c>
      <c r="C36" s="41" t="s">
        <v>476</v>
      </c>
      <c r="D36" s="41">
        <v>250</v>
      </c>
      <c r="E36" s="41" t="s">
        <v>12</v>
      </c>
      <c r="F36" s="44">
        <f t="shared" si="0"/>
        <v>250</v>
      </c>
      <c r="G36" s="44">
        <v>180</v>
      </c>
      <c r="H36" s="44" t="s">
        <v>60</v>
      </c>
      <c r="I36" s="44">
        <f t="shared" si="1"/>
        <v>180</v>
      </c>
      <c r="J36" s="44">
        <f t="shared" si="2"/>
        <v>50</v>
      </c>
    </row>
    <row r="37" spans="1:10" s="46" customFormat="1" x14ac:dyDescent="0.25">
      <c r="A37" s="41">
        <v>33</v>
      </c>
      <c r="B37" s="41" t="s">
        <v>931</v>
      </c>
      <c r="C37" s="41" t="s">
        <v>476</v>
      </c>
      <c r="D37" s="41">
        <v>400</v>
      </c>
      <c r="E37" s="41" t="s">
        <v>12</v>
      </c>
      <c r="F37" s="44">
        <f t="shared" si="0"/>
        <v>400</v>
      </c>
      <c r="G37" s="44">
        <v>320</v>
      </c>
      <c r="H37" s="44" t="s">
        <v>60</v>
      </c>
      <c r="I37" s="44">
        <f t="shared" si="1"/>
        <v>320</v>
      </c>
      <c r="J37" s="44">
        <f t="shared" si="2"/>
        <v>48</v>
      </c>
    </row>
    <row r="38" spans="1:10" s="46" customFormat="1" x14ac:dyDescent="0.25">
      <c r="A38" s="41">
        <v>34</v>
      </c>
      <c r="B38" s="41" t="s">
        <v>932</v>
      </c>
      <c r="C38" s="41" t="s">
        <v>476</v>
      </c>
      <c r="D38" s="41">
        <v>160</v>
      </c>
      <c r="E38" s="41" t="s">
        <v>12</v>
      </c>
      <c r="F38" s="44">
        <f t="shared" si="0"/>
        <v>160</v>
      </c>
      <c r="G38" s="44">
        <v>108</v>
      </c>
      <c r="H38" s="44" t="s">
        <v>60</v>
      </c>
      <c r="I38" s="44">
        <f t="shared" si="1"/>
        <v>108</v>
      </c>
      <c r="J38" s="44">
        <f t="shared" si="2"/>
        <v>39.200000000000017</v>
      </c>
    </row>
    <row r="39" spans="1:10" s="46" customFormat="1" x14ac:dyDescent="0.25">
      <c r="A39" s="41">
        <v>35</v>
      </c>
      <c r="B39" s="41" t="s">
        <v>933</v>
      </c>
      <c r="C39" s="41" t="s">
        <v>476</v>
      </c>
      <c r="D39" s="41">
        <v>250</v>
      </c>
      <c r="E39" s="41" t="s">
        <v>12</v>
      </c>
      <c r="F39" s="44">
        <f t="shared" si="0"/>
        <v>250</v>
      </c>
      <c r="G39" s="44">
        <v>150</v>
      </c>
      <c r="H39" s="44" t="s">
        <v>60</v>
      </c>
      <c r="I39" s="44">
        <f t="shared" si="1"/>
        <v>150</v>
      </c>
      <c r="J39" s="44">
        <f t="shared" si="2"/>
        <v>80</v>
      </c>
    </row>
    <row r="40" spans="1:10" s="46" customFormat="1" x14ac:dyDescent="0.25">
      <c r="A40" s="41">
        <v>36</v>
      </c>
      <c r="B40" s="41" t="s">
        <v>934</v>
      </c>
      <c r="C40" s="41" t="s">
        <v>476</v>
      </c>
      <c r="D40" s="41">
        <v>160</v>
      </c>
      <c r="E40" s="41" t="s">
        <v>12</v>
      </c>
      <c r="F40" s="44">
        <f t="shared" si="0"/>
        <v>160</v>
      </c>
      <c r="G40" s="44">
        <v>153</v>
      </c>
      <c r="H40" s="44" t="s">
        <v>60</v>
      </c>
      <c r="I40" s="44">
        <f>G40</f>
        <v>153</v>
      </c>
      <c r="J40" s="44">
        <v>0</v>
      </c>
    </row>
    <row r="41" spans="1:10" s="46" customFormat="1" x14ac:dyDescent="0.25">
      <c r="A41" s="41">
        <v>37</v>
      </c>
      <c r="B41" s="41" t="s">
        <v>935</v>
      </c>
      <c r="C41" s="41" t="s">
        <v>476</v>
      </c>
      <c r="D41" s="41">
        <v>630</v>
      </c>
      <c r="E41" s="41" t="s">
        <v>12</v>
      </c>
      <c r="F41" s="44">
        <f t="shared" si="0"/>
        <v>630</v>
      </c>
      <c r="G41" s="44">
        <v>630</v>
      </c>
      <c r="H41" s="44" t="s">
        <v>60</v>
      </c>
      <c r="I41" s="44">
        <f t="shared" si="1"/>
        <v>630</v>
      </c>
      <c r="J41" s="44">
        <v>0</v>
      </c>
    </row>
    <row r="42" spans="1:10" s="46" customFormat="1" x14ac:dyDescent="0.25">
      <c r="A42" s="41">
        <v>38</v>
      </c>
      <c r="B42" s="41" t="s">
        <v>936</v>
      </c>
      <c r="C42" s="41" t="s">
        <v>476</v>
      </c>
      <c r="D42" s="41">
        <v>250</v>
      </c>
      <c r="E42" s="41" t="s">
        <v>12</v>
      </c>
      <c r="F42" s="44">
        <f t="shared" si="0"/>
        <v>250</v>
      </c>
      <c r="G42" s="44">
        <v>224</v>
      </c>
      <c r="H42" s="44" t="s">
        <v>60</v>
      </c>
      <c r="I42" s="44">
        <f t="shared" si="1"/>
        <v>224</v>
      </c>
      <c r="J42" s="44">
        <f t="shared" si="2"/>
        <v>6</v>
      </c>
    </row>
    <row r="43" spans="1:10" s="46" customFormat="1" x14ac:dyDescent="0.25">
      <c r="A43" s="41">
        <v>39</v>
      </c>
      <c r="B43" s="41" t="s">
        <v>937</v>
      </c>
      <c r="C43" s="41" t="s">
        <v>938</v>
      </c>
      <c r="D43" s="41">
        <v>4000</v>
      </c>
      <c r="E43" s="41" t="s">
        <v>12</v>
      </c>
      <c r="F43" s="44">
        <f t="shared" si="0"/>
        <v>4000</v>
      </c>
      <c r="G43" s="44">
        <v>2720</v>
      </c>
      <c r="H43" s="44" t="s">
        <v>60</v>
      </c>
      <c r="I43" s="44">
        <f t="shared" si="1"/>
        <v>2720</v>
      </c>
      <c r="J43" s="44">
        <f t="shared" si="2"/>
        <v>960</v>
      </c>
    </row>
    <row r="44" spans="1:10" s="46" customFormat="1" ht="18.95" customHeight="1" x14ac:dyDescent="0.25">
      <c r="A44" s="41">
        <v>40</v>
      </c>
      <c r="B44" s="41" t="s">
        <v>939</v>
      </c>
      <c r="C44" s="41" t="s">
        <v>476</v>
      </c>
      <c r="D44" s="41">
        <v>160</v>
      </c>
      <c r="E44" s="41" t="s">
        <v>12</v>
      </c>
      <c r="F44" s="44">
        <f t="shared" si="0"/>
        <v>160</v>
      </c>
      <c r="G44" s="44">
        <v>57</v>
      </c>
      <c r="H44" s="44" t="s">
        <v>60</v>
      </c>
      <c r="I44" s="44">
        <f t="shared" si="1"/>
        <v>57</v>
      </c>
      <c r="J44" s="44">
        <f t="shared" si="2"/>
        <v>90.200000000000017</v>
      </c>
    </row>
    <row r="45" spans="1:10" s="46" customFormat="1" x14ac:dyDescent="0.25">
      <c r="A45" s="41">
        <v>41</v>
      </c>
      <c r="B45" s="41" t="s">
        <v>940</v>
      </c>
      <c r="C45" s="41" t="s">
        <v>476</v>
      </c>
      <c r="D45" s="41">
        <v>100</v>
      </c>
      <c r="E45" s="41" t="s">
        <v>12</v>
      </c>
      <c r="F45" s="44">
        <f t="shared" si="0"/>
        <v>100</v>
      </c>
      <c r="G45" s="44">
        <v>90</v>
      </c>
      <c r="H45" s="44" t="s">
        <v>60</v>
      </c>
      <c r="I45" s="44">
        <f t="shared" si="1"/>
        <v>90</v>
      </c>
      <c r="J45" s="44">
        <f t="shared" si="2"/>
        <v>2</v>
      </c>
    </row>
    <row r="46" spans="1:10" s="46" customFormat="1" x14ac:dyDescent="0.25">
      <c r="A46" s="41">
        <v>42</v>
      </c>
      <c r="B46" s="41" t="s">
        <v>941</v>
      </c>
      <c r="C46" s="41" t="s">
        <v>476</v>
      </c>
      <c r="D46" s="41">
        <v>100</v>
      </c>
      <c r="E46" s="41" t="s">
        <v>12</v>
      </c>
      <c r="F46" s="44">
        <f t="shared" si="0"/>
        <v>100</v>
      </c>
      <c r="G46" s="44">
        <v>76</v>
      </c>
      <c r="H46" s="44" t="s">
        <v>60</v>
      </c>
      <c r="I46" s="44">
        <f t="shared" si="1"/>
        <v>76</v>
      </c>
      <c r="J46" s="44">
        <f t="shared" si="2"/>
        <v>16</v>
      </c>
    </row>
    <row r="47" spans="1:10" s="46" customFormat="1" x14ac:dyDescent="0.25">
      <c r="A47" s="41">
        <v>43</v>
      </c>
      <c r="B47" s="41" t="s">
        <v>942</v>
      </c>
      <c r="C47" s="41" t="s">
        <v>476</v>
      </c>
      <c r="D47" s="41">
        <v>160</v>
      </c>
      <c r="E47" s="41" t="s">
        <v>12</v>
      </c>
      <c r="F47" s="44">
        <f t="shared" si="0"/>
        <v>160</v>
      </c>
      <c r="G47" s="44">
        <v>122</v>
      </c>
      <c r="H47" s="44" t="s">
        <v>60</v>
      </c>
      <c r="I47" s="44">
        <f t="shared" si="1"/>
        <v>122</v>
      </c>
      <c r="J47" s="44">
        <f t="shared" si="2"/>
        <v>25.200000000000017</v>
      </c>
    </row>
    <row r="48" spans="1:10" s="46" customFormat="1" x14ac:dyDescent="0.25">
      <c r="A48" s="41">
        <v>44</v>
      </c>
      <c r="B48" s="41" t="s">
        <v>943</v>
      </c>
      <c r="C48" s="41" t="s">
        <v>476</v>
      </c>
      <c r="D48" s="41">
        <v>40</v>
      </c>
      <c r="E48" s="41" t="s">
        <v>12</v>
      </c>
      <c r="F48" s="44">
        <f t="shared" si="0"/>
        <v>40</v>
      </c>
      <c r="G48" s="44">
        <v>32</v>
      </c>
      <c r="H48" s="44" t="s">
        <v>60</v>
      </c>
      <c r="I48" s="44">
        <f t="shared" si="1"/>
        <v>32</v>
      </c>
      <c r="J48" s="44">
        <f t="shared" si="2"/>
        <v>4.8000000000000043</v>
      </c>
    </row>
    <row r="49" spans="1:10" s="46" customFormat="1" x14ac:dyDescent="0.25">
      <c r="A49" s="41">
        <v>45</v>
      </c>
      <c r="B49" s="41" t="s">
        <v>944</v>
      </c>
      <c r="C49" s="41" t="s">
        <v>476</v>
      </c>
      <c r="D49" s="41">
        <v>250</v>
      </c>
      <c r="E49" s="41" t="s">
        <v>12</v>
      </c>
      <c r="F49" s="44">
        <f t="shared" si="0"/>
        <v>250</v>
      </c>
      <c r="G49" s="44">
        <v>204</v>
      </c>
      <c r="H49" s="44" t="s">
        <v>60</v>
      </c>
      <c r="I49" s="44">
        <f t="shared" si="1"/>
        <v>204</v>
      </c>
      <c r="J49" s="44">
        <f t="shared" si="2"/>
        <v>26</v>
      </c>
    </row>
    <row r="50" spans="1:10" s="46" customFormat="1" x14ac:dyDescent="0.25">
      <c r="A50" s="41">
        <v>46</v>
      </c>
      <c r="B50" s="41" t="s">
        <v>945</v>
      </c>
      <c r="C50" s="41" t="s">
        <v>476</v>
      </c>
      <c r="D50" s="41">
        <v>63</v>
      </c>
      <c r="E50" s="41" t="s">
        <v>12</v>
      </c>
      <c r="F50" s="44">
        <f t="shared" si="0"/>
        <v>63</v>
      </c>
      <c r="G50" s="44">
        <v>24</v>
      </c>
      <c r="H50" s="44" t="s">
        <v>60</v>
      </c>
      <c r="I50" s="44">
        <f t="shared" si="1"/>
        <v>24</v>
      </c>
      <c r="J50" s="44">
        <f t="shared" si="2"/>
        <v>33.96</v>
      </c>
    </row>
    <row r="51" spans="1:10" s="46" customFormat="1" x14ac:dyDescent="0.25">
      <c r="A51" s="41">
        <v>47</v>
      </c>
      <c r="B51" s="41" t="s">
        <v>946</v>
      </c>
      <c r="C51" s="41" t="s">
        <v>476</v>
      </c>
      <c r="D51" s="41">
        <v>25</v>
      </c>
      <c r="E51" s="41" t="s">
        <v>12</v>
      </c>
      <c r="F51" s="44">
        <f t="shared" si="0"/>
        <v>25</v>
      </c>
      <c r="G51" s="44">
        <v>18</v>
      </c>
      <c r="H51" s="44" t="s">
        <v>60</v>
      </c>
      <c r="I51" s="44">
        <f t="shared" si="1"/>
        <v>18</v>
      </c>
      <c r="J51" s="44">
        <f t="shared" si="2"/>
        <v>5</v>
      </c>
    </row>
    <row r="52" spans="1:10" s="46" customFormat="1" x14ac:dyDescent="0.25">
      <c r="A52" s="41">
        <v>48</v>
      </c>
      <c r="B52" s="41" t="s">
        <v>947</v>
      </c>
      <c r="C52" s="41" t="s">
        <v>476</v>
      </c>
      <c r="D52" s="41">
        <v>25</v>
      </c>
      <c r="E52" s="41" t="s">
        <v>12</v>
      </c>
      <c r="F52" s="44">
        <f t="shared" si="0"/>
        <v>25</v>
      </c>
      <c r="G52" s="44">
        <v>17</v>
      </c>
      <c r="H52" s="44" t="s">
        <v>60</v>
      </c>
      <c r="I52" s="44">
        <f t="shared" si="1"/>
        <v>17</v>
      </c>
      <c r="J52" s="44">
        <f t="shared" si="2"/>
        <v>6</v>
      </c>
    </row>
    <row r="53" spans="1:10" s="46" customFormat="1" x14ac:dyDescent="0.25">
      <c r="A53" s="41">
        <v>49</v>
      </c>
      <c r="B53" s="41" t="s">
        <v>948</v>
      </c>
      <c r="C53" s="41" t="s">
        <v>476</v>
      </c>
      <c r="D53" s="41">
        <v>250</v>
      </c>
      <c r="E53" s="41" t="s">
        <v>12</v>
      </c>
      <c r="F53" s="44">
        <f t="shared" si="0"/>
        <v>250</v>
      </c>
      <c r="G53" s="44">
        <v>194</v>
      </c>
      <c r="H53" s="44" t="s">
        <v>60</v>
      </c>
      <c r="I53" s="44">
        <f t="shared" si="1"/>
        <v>194</v>
      </c>
      <c r="J53" s="44">
        <f t="shared" si="2"/>
        <v>36</v>
      </c>
    </row>
    <row r="54" spans="1:10" s="46" customFormat="1" x14ac:dyDescent="0.25">
      <c r="A54" s="41">
        <v>50</v>
      </c>
      <c r="B54" s="41" t="s">
        <v>949</v>
      </c>
      <c r="C54" s="41" t="s">
        <v>476</v>
      </c>
      <c r="D54" s="41">
        <v>30</v>
      </c>
      <c r="E54" s="41" t="s">
        <v>12</v>
      </c>
      <c r="F54" s="44">
        <f t="shared" si="0"/>
        <v>30</v>
      </c>
      <c r="G54" s="44">
        <v>25</v>
      </c>
      <c r="H54" s="44" t="s">
        <v>60</v>
      </c>
      <c r="I54" s="44">
        <f t="shared" si="1"/>
        <v>25</v>
      </c>
      <c r="J54" s="44">
        <f t="shared" si="2"/>
        <v>2.6000000000000014</v>
      </c>
    </row>
    <row r="55" spans="1:10" s="46" customFormat="1" x14ac:dyDescent="0.25">
      <c r="A55" s="41">
        <v>51</v>
      </c>
      <c r="B55" s="41" t="s">
        <v>950</v>
      </c>
      <c r="C55" s="41" t="s">
        <v>476</v>
      </c>
      <c r="D55" s="41">
        <v>100</v>
      </c>
      <c r="E55" s="41" t="s">
        <v>12</v>
      </c>
      <c r="F55" s="44">
        <f t="shared" si="0"/>
        <v>100</v>
      </c>
      <c r="G55" s="44">
        <v>60</v>
      </c>
      <c r="H55" s="44" t="s">
        <v>60</v>
      </c>
      <c r="I55" s="44">
        <f t="shared" si="1"/>
        <v>60</v>
      </c>
      <c r="J55" s="44">
        <f t="shared" si="2"/>
        <v>32</v>
      </c>
    </row>
    <row r="56" spans="1:10" s="46" customFormat="1" x14ac:dyDescent="0.25">
      <c r="A56" s="41">
        <v>52</v>
      </c>
      <c r="B56" s="41" t="s">
        <v>951</v>
      </c>
      <c r="C56" s="41" t="s">
        <v>476</v>
      </c>
      <c r="D56" s="41">
        <v>63</v>
      </c>
      <c r="E56" s="41" t="s">
        <v>12</v>
      </c>
      <c r="F56" s="44">
        <f t="shared" si="0"/>
        <v>63</v>
      </c>
      <c r="G56" s="44">
        <v>50</v>
      </c>
      <c r="H56" s="44" t="s">
        <v>60</v>
      </c>
      <c r="I56" s="44">
        <f t="shared" si="1"/>
        <v>50</v>
      </c>
      <c r="J56" s="44">
        <f t="shared" si="2"/>
        <v>7.9600000000000009</v>
      </c>
    </row>
    <row r="57" spans="1:10" s="46" customFormat="1" x14ac:dyDescent="0.25">
      <c r="A57" s="41">
        <v>53</v>
      </c>
      <c r="B57" s="41" t="s">
        <v>952</v>
      </c>
      <c r="C57" s="41" t="s">
        <v>476</v>
      </c>
      <c r="D57" s="41">
        <v>40</v>
      </c>
      <c r="E57" s="41" t="s">
        <v>12</v>
      </c>
      <c r="F57" s="44">
        <f t="shared" si="0"/>
        <v>40</v>
      </c>
      <c r="G57" s="44">
        <v>33</v>
      </c>
      <c r="H57" s="44" t="s">
        <v>60</v>
      </c>
      <c r="I57" s="44">
        <f t="shared" si="1"/>
        <v>33</v>
      </c>
      <c r="J57" s="44">
        <f t="shared" si="2"/>
        <v>3.8000000000000043</v>
      </c>
    </row>
    <row r="58" spans="1:10" s="46" customFormat="1" x14ac:dyDescent="0.25">
      <c r="A58" s="41">
        <v>54</v>
      </c>
      <c r="B58" s="41" t="s">
        <v>953</v>
      </c>
      <c r="C58" s="41" t="s">
        <v>476</v>
      </c>
      <c r="D58" s="41">
        <v>25</v>
      </c>
      <c r="E58" s="41" t="s">
        <v>12</v>
      </c>
      <c r="F58" s="44">
        <f t="shared" si="0"/>
        <v>25</v>
      </c>
      <c r="G58" s="44">
        <v>20</v>
      </c>
      <c r="H58" s="44" t="s">
        <v>60</v>
      </c>
      <c r="I58" s="44">
        <f t="shared" si="1"/>
        <v>20</v>
      </c>
      <c r="J58" s="44">
        <f t="shared" si="2"/>
        <v>3</v>
      </c>
    </row>
    <row r="59" spans="1:10" s="46" customFormat="1" x14ac:dyDescent="0.25">
      <c r="A59" s="41">
        <v>55</v>
      </c>
      <c r="B59" s="41" t="s">
        <v>954</v>
      </c>
      <c r="C59" s="41" t="s">
        <v>476</v>
      </c>
      <c r="D59" s="41">
        <v>63</v>
      </c>
      <c r="E59" s="41" t="s">
        <v>12</v>
      </c>
      <c r="F59" s="44">
        <f t="shared" si="0"/>
        <v>63</v>
      </c>
      <c r="G59" s="44">
        <v>43</v>
      </c>
      <c r="H59" s="44" t="s">
        <v>60</v>
      </c>
      <c r="I59" s="44">
        <f t="shared" si="1"/>
        <v>43</v>
      </c>
      <c r="J59" s="44">
        <f t="shared" si="2"/>
        <v>14.96</v>
      </c>
    </row>
    <row r="60" spans="1:10" s="46" customFormat="1" x14ac:dyDescent="0.25">
      <c r="A60" s="41">
        <v>56</v>
      </c>
      <c r="B60" s="41" t="s">
        <v>955</v>
      </c>
      <c r="C60" s="41" t="s">
        <v>476</v>
      </c>
      <c r="D60" s="41">
        <v>63</v>
      </c>
      <c r="E60" s="41" t="s">
        <v>12</v>
      </c>
      <c r="F60" s="44">
        <f t="shared" si="0"/>
        <v>63</v>
      </c>
      <c r="G60" s="44">
        <v>46</v>
      </c>
      <c r="H60" s="44" t="s">
        <v>60</v>
      </c>
      <c r="I60" s="44">
        <f t="shared" si="1"/>
        <v>46</v>
      </c>
      <c r="J60" s="44">
        <f t="shared" si="2"/>
        <v>11.96</v>
      </c>
    </row>
    <row r="61" spans="1:10" s="46" customFormat="1" x14ac:dyDescent="0.25">
      <c r="A61" s="41">
        <v>57</v>
      </c>
      <c r="B61" s="41" t="s">
        <v>956</v>
      </c>
      <c r="C61" s="41" t="s">
        <v>476</v>
      </c>
      <c r="D61" s="41">
        <v>100</v>
      </c>
      <c r="E61" s="41" t="s">
        <v>12</v>
      </c>
      <c r="F61" s="44">
        <f t="shared" si="0"/>
        <v>100</v>
      </c>
      <c r="G61" s="44">
        <v>60</v>
      </c>
      <c r="H61" s="44" t="s">
        <v>60</v>
      </c>
      <c r="I61" s="44">
        <f t="shared" si="1"/>
        <v>60</v>
      </c>
      <c r="J61" s="44">
        <f t="shared" si="2"/>
        <v>32</v>
      </c>
    </row>
    <row r="62" spans="1:10" s="46" customFormat="1" x14ac:dyDescent="0.25">
      <c r="A62" s="41">
        <v>58</v>
      </c>
      <c r="B62" s="41" t="s">
        <v>957</v>
      </c>
      <c r="C62" s="41" t="s">
        <v>476</v>
      </c>
      <c r="D62" s="41">
        <v>400</v>
      </c>
      <c r="E62" s="41" t="s">
        <v>12</v>
      </c>
      <c r="F62" s="44">
        <f t="shared" si="0"/>
        <v>400</v>
      </c>
      <c r="G62" s="44">
        <v>328</v>
      </c>
      <c r="H62" s="44" t="s">
        <v>60</v>
      </c>
      <c r="I62" s="44">
        <f t="shared" si="1"/>
        <v>328</v>
      </c>
      <c r="J62" s="44">
        <f t="shared" si="2"/>
        <v>40</v>
      </c>
    </row>
    <row r="63" spans="1:10" s="46" customFormat="1" x14ac:dyDescent="0.25">
      <c r="A63" s="41">
        <v>59</v>
      </c>
      <c r="B63" s="41" t="s">
        <v>958</v>
      </c>
      <c r="C63" s="41" t="s">
        <v>476</v>
      </c>
      <c r="D63" s="41">
        <v>250</v>
      </c>
      <c r="E63" s="41" t="s">
        <v>12</v>
      </c>
      <c r="F63" s="44">
        <f t="shared" si="0"/>
        <v>250</v>
      </c>
      <c r="G63" s="44">
        <v>220</v>
      </c>
      <c r="H63" s="44" t="s">
        <v>60</v>
      </c>
      <c r="I63" s="44">
        <f t="shared" si="1"/>
        <v>220</v>
      </c>
      <c r="J63" s="44">
        <f t="shared" si="2"/>
        <v>10</v>
      </c>
    </row>
    <row r="64" spans="1:10" s="46" customFormat="1" x14ac:dyDescent="0.25">
      <c r="A64" s="41">
        <v>60</v>
      </c>
      <c r="B64" s="41" t="s">
        <v>959</v>
      </c>
      <c r="C64" s="41" t="s">
        <v>476</v>
      </c>
      <c r="D64" s="41">
        <v>160</v>
      </c>
      <c r="E64" s="41" t="s">
        <v>12</v>
      </c>
      <c r="F64" s="44">
        <f t="shared" si="0"/>
        <v>160</v>
      </c>
      <c r="G64" s="44">
        <v>129</v>
      </c>
      <c r="H64" s="44" t="s">
        <v>60</v>
      </c>
      <c r="I64" s="44">
        <f t="shared" si="1"/>
        <v>129</v>
      </c>
      <c r="J64" s="44">
        <f t="shared" si="2"/>
        <v>18.200000000000017</v>
      </c>
    </row>
    <row r="65" spans="1:10" s="46" customFormat="1" x14ac:dyDescent="0.25">
      <c r="A65" s="41">
        <v>61</v>
      </c>
      <c r="B65" s="41" t="s">
        <v>960</v>
      </c>
      <c r="C65" s="41" t="s">
        <v>476</v>
      </c>
      <c r="D65" s="41">
        <v>400</v>
      </c>
      <c r="E65" s="41" t="s">
        <v>12</v>
      </c>
      <c r="F65" s="44">
        <f t="shared" si="0"/>
        <v>400</v>
      </c>
      <c r="G65" s="44">
        <v>400</v>
      </c>
      <c r="H65" s="44" t="s">
        <v>60</v>
      </c>
      <c r="I65" s="44">
        <f t="shared" si="1"/>
        <v>400</v>
      </c>
      <c r="J65" s="44">
        <v>0</v>
      </c>
    </row>
    <row r="66" spans="1:10" s="46" customFormat="1" x14ac:dyDescent="0.25">
      <c r="A66" s="41">
        <v>62</v>
      </c>
      <c r="B66" s="41" t="s">
        <v>961</v>
      </c>
      <c r="C66" s="41" t="s">
        <v>476</v>
      </c>
      <c r="D66" s="41">
        <v>25</v>
      </c>
      <c r="E66" s="41" t="s">
        <v>12</v>
      </c>
      <c r="F66" s="44">
        <f t="shared" si="0"/>
        <v>25</v>
      </c>
      <c r="G66" s="44">
        <v>15</v>
      </c>
      <c r="H66" s="44" t="s">
        <v>60</v>
      </c>
      <c r="I66" s="44">
        <f t="shared" si="1"/>
        <v>15</v>
      </c>
      <c r="J66" s="44">
        <f t="shared" si="2"/>
        <v>8</v>
      </c>
    </row>
    <row r="67" spans="1:10" s="46" customFormat="1" x14ac:dyDescent="0.25">
      <c r="A67" s="41">
        <v>63</v>
      </c>
      <c r="B67" s="41" t="s">
        <v>962</v>
      </c>
      <c r="C67" s="41" t="s">
        <v>476</v>
      </c>
      <c r="D67" s="41">
        <v>63</v>
      </c>
      <c r="E67" s="41" t="s">
        <v>12</v>
      </c>
      <c r="F67" s="44">
        <f t="shared" si="0"/>
        <v>63</v>
      </c>
      <c r="G67" s="44">
        <v>37</v>
      </c>
      <c r="H67" s="44" t="s">
        <v>60</v>
      </c>
      <c r="I67" s="44">
        <f t="shared" si="1"/>
        <v>37</v>
      </c>
      <c r="J67" s="44">
        <f t="shared" si="2"/>
        <v>20.96</v>
      </c>
    </row>
    <row r="68" spans="1:10" s="46" customFormat="1" x14ac:dyDescent="0.25">
      <c r="A68" s="41">
        <v>64</v>
      </c>
      <c r="B68" s="41" t="s">
        <v>963</v>
      </c>
      <c r="C68" s="41" t="s">
        <v>476</v>
      </c>
      <c r="D68" s="41">
        <v>25</v>
      </c>
      <c r="E68" s="41" t="s">
        <v>12</v>
      </c>
      <c r="F68" s="44">
        <f t="shared" si="0"/>
        <v>25</v>
      </c>
      <c r="G68" s="44">
        <v>21</v>
      </c>
      <c r="H68" s="44" t="s">
        <v>60</v>
      </c>
      <c r="I68" s="44">
        <f t="shared" si="1"/>
        <v>21</v>
      </c>
      <c r="J68" s="44">
        <f t="shared" si="2"/>
        <v>2</v>
      </c>
    </row>
    <row r="69" spans="1:10" s="46" customFormat="1" x14ac:dyDescent="0.25">
      <c r="A69" s="41">
        <v>65</v>
      </c>
      <c r="B69" s="41" t="s">
        <v>964</v>
      </c>
      <c r="C69" s="41" t="s">
        <v>476</v>
      </c>
      <c r="D69" s="41">
        <v>63</v>
      </c>
      <c r="E69" s="41" t="s">
        <v>12</v>
      </c>
      <c r="F69" s="44">
        <f t="shared" si="0"/>
        <v>63</v>
      </c>
      <c r="G69" s="44">
        <v>52</v>
      </c>
      <c r="H69" s="44" t="s">
        <v>60</v>
      </c>
      <c r="I69" s="44">
        <f t="shared" si="1"/>
        <v>52</v>
      </c>
      <c r="J69" s="44">
        <f t="shared" si="2"/>
        <v>5.9600000000000009</v>
      </c>
    </row>
    <row r="70" spans="1:10" s="46" customFormat="1" x14ac:dyDescent="0.25">
      <c r="A70" s="41">
        <v>66</v>
      </c>
      <c r="B70" s="41" t="s">
        <v>965</v>
      </c>
      <c r="C70" s="41" t="s">
        <v>476</v>
      </c>
      <c r="D70" s="41">
        <v>25</v>
      </c>
      <c r="E70" s="41" t="s">
        <v>12</v>
      </c>
      <c r="F70" s="44">
        <f t="shared" ref="F70:F89" si="3">D70</f>
        <v>25</v>
      </c>
      <c r="G70" s="44">
        <v>16</v>
      </c>
      <c r="H70" s="44" t="s">
        <v>60</v>
      </c>
      <c r="I70" s="44">
        <f t="shared" ref="I70:I89" si="4">G70</f>
        <v>16</v>
      </c>
      <c r="J70" s="44">
        <f t="shared" ref="J70:J89" si="5">(F70*0.92)-I70</f>
        <v>7</v>
      </c>
    </row>
    <row r="71" spans="1:10" s="46" customFormat="1" x14ac:dyDescent="0.25">
      <c r="A71" s="41">
        <v>67</v>
      </c>
      <c r="B71" s="41" t="s">
        <v>966</v>
      </c>
      <c r="C71" s="41" t="s">
        <v>476</v>
      </c>
      <c r="D71" s="41">
        <v>25</v>
      </c>
      <c r="E71" s="41" t="s">
        <v>12</v>
      </c>
      <c r="F71" s="44">
        <f t="shared" si="3"/>
        <v>25</v>
      </c>
      <c r="G71" s="44">
        <v>21</v>
      </c>
      <c r="H71" s="44" t="s">
        <v>60</v>
      </c>
      <c r="I71" s="44">
        <f t="shared" si="4"/>
        <v>21</v>
      </c>
      <c r="J71" s="44">
        <f t="shared" si="5"/>
        <v>2</v>
      </c>
    </row>
    <row r="72" spans="1:10" s="46" customFormat="1" x14ac:dyDescent="0.25">
      <c r="A72" s="41">
        <v>68</v>
      </c>
      <c r="B72" s="41" t="s">
        <v>967</v>
      </c>
      <c r="C72" s="41" t="s">
        <v>476</v>
      </c>
      <c r="D72" s="41">
        <v>250</v>
      </c>
      <c r="E72" s="41" t="s">
        <v>12</v>
      </c>
      <c r="F72" s="44">
        <f t="shared" si="3"/>
        <v>250</v>
      </c>
      <c r="G72" s="44">
        <v>160</v>
      </c>
      <c r="H72" s="44" t="s">
        <v>60</v>
      </c>
      <c r="I72" s="44">
        <f t="shared" si="4"/>
        <v>160</v>
      </c>
      <c r="J72" s="44">
        <f t="shared" si="5"/>
        <v>70</v>
      </c>
    </row>
    <row r="73" spans="1:10" s="46" customFormat="1" x14ac:dyDescent="0.25">
      <c r="A73" s="41">
        <v>69</v>
      </c>
      <c r="B73" s="41" t="s">
        <v>968</v>
      </c>
      <c r="C73" s="41" t="s">
        <v>476</v>
      </c>
      <c r="D73" s="41">
        <v>100</v>
      </c>
      <c r="E73" s="41" t="s">
        <v>12</v>
      </c>
      <c r="F73" s="44">
        <f t="shared" si="3"/>
        <v>100</v>
      </c>
      <c r="G73" s="44">
        <v>77</v>
      </c>
      <c r="H73" s="44" t="s">
        <v>60</v>
      </c>
      <c r="I73" s="44">
        <f t="shared" si="4"/>
        <v>77</v>
      </c>
      <c r="J73" s="44">
        <f t="shared" si="5"/>
        <v>15</v>
      </c>
    </row>
    <row r="74" spans="1:10" s="46" customFormat="1" x14ac:dyDescent="0.25">
      <c r="A74" s="41">
        <v>70</v>
      </c>
      <c r="B74" s="41" t="s">
        <v>969</v>
      </c>
      <c r="C74" s="41" t="s">
        <v>476</v>
      </c>
      <c r="D74" s="41">
        <v>25</v>
      </c>
      <c r="E74" s="41" t="s">
        <v>12</v>
      </c>
      <c r="F74" s="44">
        <f t="shared" si="3"/>
        <v>25</v>
      </c>
      <c r="G74" s="44">
        <v>17</v>
      </c>
      <c r="H74" s="44" t="s">
        <v>60</v>
      </c>
      <c r="I74" s="44">
        <f t="shared" si="4"/>
        <v>17</v>
      </c>
      <c r="J74" s="44">
        <f t="shared" si="5"/>
        <v>6</v>
      </c>
    </row>
    <row r="75" spans="1:10" s="46" customFormat="1" x14ac:dyDescent="0.25">
      <c r="A75" s="41">
        <v>71</v>
      </c>
      <c r="B75" s="41" t="s">
        <v>970</v>
      </c>
      <c r="C75" s="41" t="s">
        <v>476</v>
      </c>
      <c r="D75" s="41">
        <v>100</v>
      </c>
      <c r="E75" s="41" t="s">
        <v>12</v>
      </c>
      <c r="F75" s="44">
        <f t="shared" si="3"/>
        <v>100</v>
      </c>
      <c r="G75" s="44">
        <v>90</v>
      </c>
      <c r="H75" s="44" t="s">
        <v>60</v>
      </c>
      <c r="I75" s="44">
        <f t="shared" si="4"/>
        <v>90</v>
      </c>
      <c r="J75" s="44">
        <f t="shared" si="5"/>
        <v>2</v>
      </c>
    </row>
    <row r="76" spans="1:10" s="46" customFormat="1" x14ac:dyDescent="0.25">
      <c r="A76" s="41">
        <v>72</v>
      </c>
      <c r="B76" s="41" t="s">
        <v>971</v>
      </c>
      <c r="C76" s="41" t="s">
        <v>476</v>
      </c>
      <c r="D76" s="41">
        <v>250</v>
      </c>
      <c r="E76" s="41" t="s">
        <v>12</v>
      </c>
      <c r="F76" s="44">
        <f t="shared" si="3"/>
        <v>250</v>
      </c>
      <c r="G76" s="44">
        <v>225</v>
      </c>
      <c r="H76" s="44" t="s">
        <v>60</v>
      </c>
      <c r="I76" s="44">
        <f t="shared" si="4"/>
        <v>225</v>
      </c>
      <c r="J76" s="44">
        <f t="shared" si="5"/>
        <v>5</v>
      </c>
    </row>
    <row r="77" spans="1:10" s="46" customFormat="1" x14ac:dyDescent="0.25">
      <c r="A77" s="41">
        <v>73</v>
      </c>
      <c r="B77" s="41" t="s">
        <v>972</v>
      </c>
      <c r="C77" s="41" t="s">
        <v>476</v>
      </c>
      <c r="D77" s="41">
        <v>160</v>
      </c>
      <c r="E77" s="41" t="s">
        <v>12</v>
      </c>
      <c r="F77" s="44">
        <f t="shared" si="3"/>
        <v>160</v>
      </c>
      <c r="G77" s="44">
        <v>160</v>
      </c>
      <c r="H77" s="44" t="s">
        <v>60</v>
      </c>
      <c r="I77" s="44">
        <f t="shared" si="4"/>
        <v>160</v>
      </c>
      <c r="J77" s="44">
        <v>0</v>
      </c>
    </row>
    <row r="78" spans="1:10" s="46" customFormat="1" x14ac:dyDescent="0.25">
      <c r="A78" s="41">
        <v>74</v>
      </c>
      <c r="B78" s="41" t="s">
        <v>973</v>
      </c>
      <c r="C78" s="41" t="s">
        <v>476</v>
      </c>
      <c r="D78" s="41">
        <v>160</v>
      </c>
      <c r="E78" s="41" t="s">
        <v>12</v>
      </c>
      <c r="F78" s="44">
        <f t="shared" si="3"/>
        <v>160</v>
      </c>
      <c r="G78" s="44">
        <v>103</v>
      </c>
      <c r="H78" s="44" t="s">
        <v>60</v>
      </c>
      <c r="I78" s="44">
        <f t="shared" si="4"/>
        <v>103</v>
      </c>
      <c r="J78" s="44">
        <f t="shared" si="5"/>
        <v>44.200000000000017</v>
      </c>
    </row>
    <row r="79" spans="1:10" s="46" customFormat="1" x14ac:dyDescent="0.25">
      <c r="A79" s="41">
        <v>75</v>
      </c>
      <c r="B79" s="41" t="s">
        <v>974</v>
      </c>
      <c r="C79" s="41" t="s">
        <v>476</v>
      </c>
      <c r="D79" s="41">
        <v>30</v>
      </c>
      <c r="E79" s="41" t="s">
        <v>12</v>
      </c>
      <c r="F79" s="44">
        <f t="shared" si="3"/>
        <v>30</v>
      </c>
      <c r="G79" s="44">
        <v>17</v>
      </c>
      <c r="H79" s="44" t="s">
        <v>60</v>
      </c>
      <c r="I79" s="44">
        <f t="shared" si="4"/>
        <v>17</v>
      </c>
      <c r="J79" s="44">
        <f t="shared" si="5"/>
        <v>10.600000000000001</v>
      </c>
    </row>
    <row r="80" spans="1:10" s="46" customFormat="1" x14ac:dyDescent="0.25">
      <c r="A80" s="41">
        <v>76</v>
      </c>
      <c r="B80" s="41" t="s">
        <v>975</v>
      </c>
      <c r="C80" s="41" t="s">
        <v>476</v>
      </c>
      <c r="D80" s="41">
        <v>63</v>
      </c>
      <c r="E80" s="41" t="s">
        <v>12</v>
      </c>
      <c r="F80" s="44">
        <f t="shared" si="3"/>
        <v>63</v>
      </c>
      <c r="G80" s="44">
        <v>45</v>
      </c>
      <c r="H80" s="44" t="s">
        <v>60</v>
      </c>
      <c r="I80" s="44">
        <f t="shared" si="4"/>
        <v>45</v>
      </c>
      <c r="J80" s="44">
        <f t="shared" si="5"/>
        <v>12.96</v>
      </c>
    </row>
    <row r="81" spans="1:10" s="46" customFormat="1" x14ac:dyDescent="0.25">
      <c r="A81" s="41">
        <v>77</v>
      </c>
      <c r="B81" s="41" t="s">
        <v>976</v>
      </c>
      <c r="C81" s="41" t="s">
        <v>476</v>
      </c>
      <c r="D81" s="41">
        <v>63</v>
      </c>
      <c r="E81" s="41" t="s">
        <v>12</v>
      </c>
      <c r="F81" s="44">
        <f t="shared" si="3"/>
        <v>63</v>
      </c>
      <c r="G81" s="44">
        <v>52</v>
      </c>
      <c r="H81" s="44" t="s">
        <v>60</v>
      </c>
      <c r="I81" s="44">
        <f t="shared" si="4"/>
        <v>52</v>
      </c>
      <c r="J81" s="44">
        <f t="shared" si="5"/>
        <v>5.9600000000000009</v>
      </c>
    </row>
    <row r="82" spans="1:10" s="46" customFormat="1" x14ac:dyDescent="0.25">
      <c r="A82" s="41">
        <v>78</v>
      </c>
      <c r="B82" s="41" t="s">
        <v>977</v>
      </c>
      <c r="C82" s="41" t="s">
        <v>476</v>
      </c>
      <c r="D82" s="41">
        <v>100</v>
      </c>
      <c r="E82" s="41" t="s">
        <v>12</v>
      </c>
      <c r="F82" s="44">
        <f t="shared" si="3"/>
        <v>100</v>
      </c>
      <c r="G82" s="44">
        <v>90</v>
      </c>
      <c r="H82" s="44" t="s">
        <v>60</v>
      </c>
      <c r="I82" s="44">
        <f t="shared" si="4"/>
        <v>90</v>
      </c>
      <c r="J82" s="44">
        <f t="shared" si="5"/>
        <v>2</v>
      </c>
    </row>
    <row r="83" spans="1:10" s="46" customFormat="1" x14ac:dyDescent="0.25">
      <c r="A83" s="41">
        <v>79</v>
      </c>
      <c r="B83" s="41" t="s">
        <v>978</v>
      </c>
      <c r="C83" s="41" t="s">
        <v>476</v>
      </c>
      <c r="D83" s="41">
        <v>30</v>
      </c>
      <c r="E83" s="41" t="s">
        <v>12</v>
      </c>
      <c r="F83" s="44">
        <f t="shared" si="3"/>
        <v>30</v>
      </c>
      <c r="G83" s="44">
        <v>16</v>
      </c>
      <c r="H83" s="44" t="s">
        <v>60</v>
      </c>
      <c r="I83" s="44">
        <f t="shared" si="4"/>
        <v>16</v>
      </c>
      <c r="J83" s="44">
        <f t="shared" si="5"/>
        <v>11.600000000000001</v>
      </c>
    </row>
    <row r="84" spans="1:10" s="46" customFormat="1" x14ac:dyDescent="0.25">
      <c r="A84" s="66" t="s">
        <v>1043</v>
      </c>
      <c r="B84" s="66"/>
      <c r="C84" s="66"/>
      <c r="D84" s="66"/>
      <c r="E84" s="66"/>
      <c r="F84" s="66"/>
      <c r="G84" s="66"/>
      <c r="H84" s="66"/>
      <c r="I84" s="66"/>
      <c r="J84" s="66"/>
    </row>
    <row r="85" spans="1:10" s="46" customFormat="1" x14ac:dyDescent="0.25">
      <c r="A85" s="20">
        <v>1</v>
      </c>
      <c r="B85" s="31" t="s">
        <v>979</v>
      </c>
      <c r="C85" s="31" t="s">
        <v>476</v>
      </c>
      <c r="D85" s="37">
        <v>630</v>
      </c>
      <c r="E85" s="37" t="s">
        <v>12</v>
      </c>
      <c r="F85" s="47">
        <f>D85</f>
        <v>630</v>
      </c>
      <c r="G85" s="47">
        <v>478.8</v>
      </c>
      <c r="H85" s="64" t="s">
        <v>60</v>
      </c>
      <c r="I85" s="47">
        <f>G85</f>
        <v>478.8</v>
      </c>
      <c r="J85" s="47">
        <f>(F85*0.92)-I85</f>
        <v>100.80000000000001</v>
      </c>
    </row>
    <row r="86" spans="1:10" s="46" customFormat="1" x14ac:dyDescent="0.25">
      <c r="A86" s="20">
        <v>2</v>
      </c>
      <c r="B86" s="31" t="s">
        <v>980</v>
      </c>
      <c r="C86" s="31" t="s">
        <v>476</v>
      </c>
      <c r="D86" s="37">
        <v>400</v>
      </c>
      <c r="E86" s="37" t="s">
        <v>12</v>
      </c>
      <c r="F86" s="47">
        <f t="shared" ref="F86:F149" si="6">D86</f>
        <v>400</v>
      </c>
      <c r="G86" s="47">
        <v>297.60000000000002</v>
      </c>
      <c r="H86" s="64" t="s">
        <v>60</v>
      </c>
      <c r="I86" s="47">
        <f t="shared" ref="I86:I149" si="7">G86</f>
        <v>297.60000000000002</v>
      </c>
      <c r="J86" s="47">
        <f t="shared" ref="J86:J149" si="8">(F86*0.92)-I86</f>
        <v>70.399999999999977</v>
      </c>
    </row>
    <row r="87" spans="1:10" s="46" customFormat="1" x14ac:dyDescent="0.25">
      <c r="A87" s="20">
        <v>3</v>
      </c>
      <c r="B87" s="31" t="s">
        <v>1138</v>
      </c>
      <c r="C87" s="31" t="s">
        <v>476</v>
      </c>
      <c r="D87" s="37">
        <v>400</v>
      </c>
      <c r="E87" s="37" t="s">
        <v>12</v>
      </c>
      <c r="F87" s="47">
        <f t="shared" si="6"/>
        <v>400</v>
      </c>
      <c r="G87" s="47">
        <v>320</v>
      </c>
      <c r="H87" s="64" t="s">
        <v>60</v>
      </c>
      <c r="I87" s="47">
        <f t="shared" si="7"/>
        <v>320</v>
      </c>
      <c r="J87" s="47">
        <f t="shared" si="8"/>
        <v>48</v>
      </c>
    </row>
    <row r="88" spans="1:10" s="46" customFormat="1" x14ac:dyDescent="0.25">
      <c r="A88" s="20">
        <v>4</v>
      </c>
      <c r="B88" s="31" t="s">
        <v>1139</v>
      </c>
      <c r="C88" s="31" t="s">
        <v>476</v>
      </c>
      <c r="D88" s="37">
        <v>400</v>
      </c>
      <c r="E88" s="37" t="s">
        <v>12</v>
      </c>
      <c r="F88" s="47">
        <f t="shared" si="6"/>
        <v>400</v>
      </c>
      <c r="G88" s="47">
        <v>320</v>
      </c>
      <c r="H88" s="64" t="s">
        <v>60</v>
      </c>
      <c r="I88" s="47">
        <f t="shared" si="7"/>
        <v>320</v>
      </c>
      <c r="J88" s="47">
        <f t="shared" si="8"/>
        <v>48</v>
      </c>
    </row>
    <row r="89" spans="1:10" s="46" customFormat="1" x14ac:dyDescent="0.25">
      <c r="A89" s="20">
        <v>5</v>
      </c>
      <c r="B89" s="31" t="s">
        <v>1140</v>
      </c>
      <c r="C89" s="31" t="s">
        <v>476</v>
      </c>
      <c r="D89" s="37">
        <v>630</v>
      </c>
      <c r="E89" s="37" t="s">
        <v>12</v>
      </c>
      <c r="F89" s="47">
        <f t="shared" si="6"/>
        <v>630</v>
      </c>
      <c r="G89" s="47">
        <v>504</v>
      </c>
      <c r="H89" s="64" t="s">
        <v>60</v>
      </c>
      <c r="I89" s="47">
        <f t="shared" si="7"/>
        <v>504</v>
      </c>
      <c r="J89" s="47">
        <f t="shared" si="8"/>
        <v>75.600000000000023</v>
      </c>
    </row>
    <row r="90" spans="1:10" ht="40.5" customHeight="1" x14ac:dyDescent="0.25">
      <c r="A90" s="20">
        <v>6</v>
      </c>
      <c r="B90" s="31" t="s">
        <v>1141</v>
      </c>
      <c r="C90" s="31" t="s">
        <v>476</v>
      </c>
      <c r="D90" s="37">
        <v>100</v>
      </c>
      <c r="E90" s="37" t="s">
        <v>12</v>
      </c>
      <c r="F90" s="47">
        <f t="shared" si="6"/>
        <v>100</v>
      </c>
      <c r="G90" s="47">
        <v>80</v>
      </c>
      <c r="H90" s="64" t="s">
        <v>60</v>
      </c>
      <c r="I90" s="47">
        <f t="shared" si="7"/>
        <v>80</v>
      </c>
      <c r="J90" s="47">
        <f t="shared" si="8"/>
        <v>12</v>
      </c>
    </row>
    <row r="91" spans="1:10" s="32" customFormat="1" ht="20.25" customHeight="1" x14ac:dyDescent="0.25">
      <c r="A91" s="20">
        <v>7</v>
      </c>
      <c r="B91" s="31" t="s">
        <v>981</v>
      </c>
      <c r="C91" s="31" t="s">
        <v>476</v>
      </c>
      <c r="D91" s="37">
        <v>60</v>
      </c>
      <c r="E91" s="37" t="s">
        <v>12</v>
      </c>
      <c r="F91" s="47">
        <f t="shared" si="6"/>
        <v>60</v>
      </c>
      <c r="G91" s="47">
        <v>45.6</v>
      </c>
      <c r="H91" s="64" t="s">
        <v>60</v>
      </c>
      <c r="I91" s="47">
        <f t="shared" si="7"/>
        <v>45.6</v>
      </c>
      <c r="J91" s="47">
        <f t="shared" si="8"/>
        <v>9.6000000000000014</v>
      </c>
    </row>
    <row r="92" spans="1:10" s="32" customFormat="1" ht="16.5" customHeight="1" x14ac:dyDescent="0.25">
      <c r="A92" s="20">
        <v>8</v>
      </c>
      <c r="B92" s="31" t="s">
        <v>982</v>
      </c>
      <c r="C92" s="31" t="s">
        <v>476</v>
      </c>
      <c r="D92" s="37">
        <v>63</v>
      </c>
      <c r="E92" s="37" t="s">
        <v>12</v>
      </c>
      <c r="F92" s="47">
        <f t="shared" si="6"/>
        <v>63</v>
      </c>
      <c r="G92" s="47">
        <v>49.9</v>
      </c>
      <c r="H92" s="64" t="s">
        <v>60</v>
      </c>
      <c r="I92" s="47">
        <f t="shared" si="7"/>
        <v>49.9</v>
      </c>
      <c r="J92" s="47">
        <f t="shared" si="8"/>
        <v>8.0600000000000023</v>
      </c>
    </row>
    <row r="93" spans="1:10" s="32" customFormat="1" x14ac:dyDescent="0.25">
      <c r="A93" s="20">
        <v>9</v>
      </c>
      <c r="B93" s="31" t="s">
        <v>983</v>
      </c>
      <c r="C93" s="31" t="s">
        <v>476</v>
      </c>
      <c r="D93" s="37">
        <v>63</v>
      </c>
      <c r="E93" s="37" t="s">
        <v>12</v>
      </c>
      <c r="F93" s="47">
        <f t="shared" si="6"/>
        <v>63</v>
      </c>
      <c r="G93" s="47">
        <v>49.9</v>
      </c>
      <c r="H93" s="64" t="s">
        <v>60</v>
      </c>
      <c r="I93" s="47">
        <f t="shared" si="7"/>
        <v>49.9</v>
      </c>
      <c r="J93" s="47">
        <f t="shared" si="8"/>
        <v>8.0600000000000023</v>
      </c>
    </row>
    <row r="94" spans="1:10" s="32" customFormat="1" x14ac:dyDescent="0.25">
      <c r="A94" s="20">
        <v>10</v>
      </c>
      <c r="B94" s="31" t="s">
        <v>984</v>
      </c>
      <c r="C94" s="31" t="s">
        <v>476</v>
      </c>
      <c r="D94" s="37">
        <v>63</v>
      </c>
      <c r="E94" s="37" t="s">
        <v>12</v>
      </c>
      <c r="F94" s="47">
        <f t="shared" si="6"/>
        <v>63</v>
      </c>
      <c r="G94" s="47">
        <v>49.9</v>
      </c>
      <c r="H94" s="64" t="s">
        <v>60</v>
      </c>
      <c r="I94" s="47">
        <f t="shared" si="7"/>
        <v>49.9</v>
      </c>
      <c r="J94" s="47">
        <f t="shared" si="8"/>
        <v>8.0600000000000023</v>
      </c>
    </row>
    <row r="95" spans="1:10" s="32" customFormat="1" x14ac:dyDescent="0.25">
      <c r="A95" s="20">
        <v>11</v>
      </c>
      <c r="B95" s="37" t="s">
        <v>985</v>
      </c>
      <c r="C95" s="31" t="s">
        <v>476</v>
      </c>
      <c r="D95" s="37">
        <v>250</v>
      </c>
      <c r="E95" s="37" t="s">
        <v>12</v>
      </c>
      <c r="F95" s="47">
        <f t="shared" si="6"/>
        <v>250</v>
      </c>
      <c r="G95" s="47">
        <v>188</v>
      </c>
      <c r="H95" s="64" t="s">
        <v>60</v>
      </c>
      <c r="I95" s="47">
        <f t="shared" si="7"/>
        <v>188</v>
      </c>
      <c r="J95" s="47">
        <f t="shared" si="8"/>
        <v>42</v>
      </c>
    </row>
    <row r="96" spans="1:10" s="32" customFormat="1" x14ac:dyDescent="0.25">
      <c r="A96" s="20">
        <v>12</v>
      </c>
      <c r="B96" s="37" t="s">
        <v>986</v>
      </c>
      <c r="C96" s="31" t="s">
        <v>476</v>
      </c>
      <c r="D96" s="37">
        <v>160</v>
      </c>
      <c r="E96" s="37" t="s">
        <v>12</v>
      </c>
      <c r="F96" s="47">
        <f t="shared" si="6"/>
        <v>160</v>
      </c>
      <c r="G96" s="47">
        <v>125.44</v>
      </c>
      <c r="H96" s="64" t="s">
        <v>60</v>
      </c>
      <c r="I96" s="47">
        <f t="shared" si="7"/>
        <v>125.44</v>
      </c>
      <c r="J96" s="47">
        <f t="shared" si="8"/>
        <v>21.760000000000019</v>
      </c>
    </row>
    <row r="97" spans="1:10" s="32" customFormat="1" x14ac:dyDescent="0.25">
      <c r="A97" s="20">
        <v>13</v>
      </c>
      <c r="B97" s="31" t="s">
        <v>987</v>
      </c>
      <c r="C97" s="31" t="s">
        <v>476</v>
      </c>
      <c r="D97" s="37">
        <v>63</v>
      </c>
      <c r="E97" s="37" t="s">
        <v>12</v>
      </c>
      <c r="F97" s="47">
        <f t="shared" si="6"/>
        <v>63</v>
      </c>
      <c r="G97" s="47">
        <v>49.39</v>
      </c>
      <c r="H97" s="64" t="s">
        <v>60</v>
      </c>
      <c r="I97" s="47">
        <f t="shared" si="7"/>
        <v>49.39</v>
      </c>
      <c r="J97" s="47">
        <f t="shared" si="8"/>
        <v>8.57</v>
      </c>
    </row>
    <row r="98" spans="1:10" s="32" customFormat="1" x14ac:dyDescent="0.25">
      <c r="A98" s="20">
        <v>14</v>
      </c>
      <c r="B98" s="31" t="s">
        <v>988</v>
      </c>
      <c r="C98" s="31" t="s">
        <v>476</v>
      </c>
      <c r="D98" s="37">
        <v>63</v>
      </c>
      <c r="E98" s="37" t="s">
        <v>12</v>
      </c>
      <c r="F98" s="47">
        <f t="shared" si="6"/>
        <v>63</v>
      </c>
      <c r="G98" s="47">
        <v>45.86</v>
      </c>
      <c r="H98" s="64" t="s">
        <v>60</v>
      </c>
      <c r="I98" s="47">
        <f t="shared" si="7"/>
        <v>45.86</v>
      </c>
      <c r="J98" s="47">
        <f t="shared" si="8"/>
        <v>12.100000000000001</v>
      </c>
    </row>
    <row r="99" spans="1:10" s="32" customFormat="1" x14ac:dyDescent="0.25">
      <c r="A99" s="20">
        <v>15</v>
      </c>
      <c r="B99" s="31" t="s">
        <v>989</v>
      </c>
      <c r="C99" s="31" t="s">
        <v>476</v>
      </c>
      <c r="D99" s="37">
        <v>100</v>
      </c>
      <c r="E99" s="37" t="s">
        <v>12</v>
      </c>
      <c r="F99" s="47">
        <f t="shared" si="6"/>
        <v>100</v>
      </c>
      <c r="G99" s="47">
        <v>76</v>
      </c>
      <c r="H99" s="64" t="s">
        <v>60</v>
      </c>
      <c r="I99" s="47">
        <f t="shared" si="7"/>
        <v>76</v>
      </c>
      <c r="J99" s="47">
        <f t="shared" si="8"/>
        <v>16</v>
      </c>
    </row>
    <row r="100" spans="1:10" s="32" customFormat="1" x14ac:dyDescent="0.25">
      <c r="A100" s="20">
        <v>16</v>
      </c>
      <c r="B100" s="37" t="s">
        <v>990</v>
      </c>
      <c r="C100" s="31" t="s">
        <v>476</v>
      </c>
      <c r="D100" s="37">
        <v>400</v>
      </c>
      <c r="E100" s="37" t="s">
        <v>12</v>
      </c>
      <c r="F100" s="47">
        <f t="shared" si="6"/>
        <v>400</v>
      </c>
      <c r="G100" s="47">
        <v>307.2</v>
      </c>
      <c r="H100" s="64" t="s">
        <v>60</v>
      </c>
      <c r="I100" s="47">
        <f t="shared" si="7"/>
        <v>307.2</v>
      </c>
      <c r="J100" s="47">
        <f t="shared" si="8"/>
        <v>60.800000000000011</v>
      </c>
    </row>
    <row r="101" spans="1:10" s="32" customFormat="1" x14ac:dyDescent="0.25">
      <c r="A101" s="20">
        <v>17</v>
      </c>
      <c r="B101" s="31" t="s">
        <v>991</v>
      </c>
      <c r="C101" s="31" t="s">
        <v>476</v>
      </c>
      <c r="D101" s="37">
        <v>60</v>
      </c>
      <c r="E101" s="37" t="s">
        <v>12</v>
      </c>
      <c r="F101" s="47">
        <f t="shared" si="6"/>
        <v>60</v>
      </c>
      <c r="G101" s="47">
        <v>45.6</v>
      </c>
      <c r="H101" s="64" t="s">
        <v>60</v>
      </c>
      <c r="I101" s="47">
        <f t="shared" si="7"/>
        <v>45.6</v>
      </c>
      <c r="J101" s="47">
        <f t="shared" si="8"/>
        <v>9.6000000000000014</v>
      </c>
    </row>
    <row r="102" spans="1:10" s="32" customFormat="1" x14ac:dyDescent="0.25">
      <c r="A102" s="20">
        <v>18</v>
      </c>
      <c r="B102" s="31" t="s">
        <v>992</v>
      </c>
      <c r="C102" s="31" t="s">
        <v>476</v>
      </c>
      <c r="D102" s="37">
        <v>25</v>
      </c>
      <c r="E102" s="37" t="s">
        <v>12</v>
      </c>
      <c r="F102" s="47">
        <f t="shared" si="6"/>
        <v>25</v>
      </c>
      <c r="G102" s="47">
        <v>18</v>
      </c>
      <c r="H102" s="64" t="s">
        <v>60</v>
      </c>
      <c r="I102" s="47">
        <f t="shared" si="7"/>
        <v>18</v>
      </c>
      <c r="J102" s="47">
        <f t="shared" si="8"/>
        <v>5</v>
      </c>
    </row>
    <row r="103" spans="1:10" s="32" customFormat="1" ht="31.5" x14ac:dyDescent="0.25">
      <c r="A103" s="20">
        <v>19</v>
      </c>
      <c r="B103" s="31" t="s">
        <v>993</v>
      </c>
      <c r="C103" s="31" t="s">
        <v>476</v>
      </c>
      <c r="D103" s="37">
        <v>100</v>
      </c>
      <c r="E103" s="37" t="s">
        <v>12</v>
      </c>
      <c r="F103" s="47">
        <f t="shared" si="6"/>
        <v>100</v>
      </c>
      <c r="G103" s="47">
        <v>79.2</v>
      </c>
      <c r="H103" s="64" t="s">
        <v>60</v>
      </c>
      <c r="I103" s="47">
        <f t="shared" si="7"/>
        <v>79.2</v>
      </c>
      <c r="J103" s="47">
        <f t="shared" si="8"/>
        <v>12.799999999999997</v>
      </c>
    </row>
    <row r="104" spans="1:10" s="32" customFormat="1" x14ac:dyDescent="0.25">
      <c r="A104" s="20">
        <v>20</v>
      </c>
      <c r="B104" s="31" t="s">
        <v>994</v>
      </c>
      <c r="C104" s="31" t="s">
        <v>476</v>
      </c>
      <c r="D104" s="20">
        <v>100</v>
      </c>
      <c r="E104" s="37" t="s">
        <v>12</v>
      </c>
      <c r="F104" s="47">
        <f t="shared" si="6"/>
        <v>100</v>
      </c>
      <c r="G104" s="47">
        <v>78.400000000000006</v>
      </c>
      <c r="H104" s="64" t="s">
        <v>60</v>
      </c>
      <c r="I104" s="47">
        <f t="shared" si="7"/>
        <v>78.400000000000006</v>
      </c>
      <c r="J104" s="47">
        <f t="shared" si="8"/>
        <v>13.599999999999994</v>
      </c>
    </row>
    <row r="105" spans="1:10" s="32" customFormat="1" x14ac:dyDescent="0.25">
      <c r="A105" s="20">
        <v>21</v>
      </c>
      <c r="B105" s="31" t="s">
        <v>995</v>
      </c>
      <c r="C105" s="31" t="s">
        <v>476</v>
      </c>
      <c r="D105" s="20">
        <v>25</v>
      </c>
      <c r="E105" s="37" t="s">
        <v>12</v>
      </c>
      <c r="F105" s="47">
        <f t="shared" si="6"/>
        <v>25</v>
      </c>
      <c r="G105" s="47">
        <v>19.8</v>
      </c>
      <c r="H105" s="64" t="s">
        <v>60</v>
      </c>
      <c r="I105" s="47">
        <f t="shared" si="7"/>
        <v>19.8</v>
      </c>
      <c r="J105" s="47">
        <f t="shared" si="8"/>
        <v>3.1999999999999993</v>
      </c>
    </row>
    <row r="106" spans="1:10" s="32" customFormat="1" x14ac:dyDescent="0.25">
      <c r="A106" s="20">
        <v>22</v>
      </c>
      <c r="B106" s="20" t="s">
        <v>996</v>
      </c>
      <c r="C106" s="20" t="s">
        <v>476</v>
      </c>
      <c r="D106" s="20">
        <v>400</v>
      </c>
      <c r="E106" s="37" t="s">
        <v>12</v>
      </c>
      <c r="F106" s="47">
        <f t="shared" si="6"/>
        <v>400</v>
      </c>
      <c r="G106" s="47">
        <v>320</v>
      </c>
      <c r="H106" s="64" t="s">
        <v>60</v>
      </c>
      <c r="I106" s="47">
        <f t="shared" si="7"/>
        <v>320</v>
      </c>
      <c r="J106" s="47">
        <f t="shared" si="8"/>
        <v>48</v>
      </c>
    </row>
    <row r="107" spans="1:10" s="32" customFormat="1" ht="33.75" customHeight="1" x14ac:dyDescent="0.25">
      <c r="A107" s="20">
        <v>23</v>
      </c>
      <c r="B107" s="20" t="s">
        <v>997</v>
      </c>
      <c r="C107" s="20" t="s">
        <v>476</v>
      </c>
      <c r="D107" s="20">
        <v>160</v>
      </c>
      <c r="E107" s="37" t="s">
        <v>12</v>
      </c>
      <c r="F107" s="47">
        <f t="shared" si="6"/>
        <v>160</v>
      </c>
      <c r="G107" s="47">
        <v>125.44</v>
      </c>
      <c r="H107" s="64" t="s">
        <v>60</v>
      </c>
      <c r="I107" s="47">
        <f t="shared" si="7"/>
        <v>125.44</v>
      </c>
      <c r="J107" s="47">
        <f t="shared" si="8"/>
        <v>21.760000000000019</v>
      </c>
    </row>
    <row r="108" spans="1:10" s="32" customFormat="1" x14ac:dyDescent="0.25">
      <c r="A108" s="20">
        <v>24</v>
      </c>
      <c r="B108" s="20" t="s">
        <v>998</v>
      </c>
      <c r="C108" s="20" t="s">
        <v>476</v>
      </c>
      <c r="D108" s="20">
        <v>100</v>
      </c>
      <c r="E108" s="37" t="s">
        <v>12</v>
      </c>
      <c r="F108" s="47">
        <f t="shared" si="6"/>
        <v>100</v>
      </c>
      <c r="G108" s="47">
        <v>78.400000000000006</v>
      </c>
      <c r="H108" s="64" t="s">
        <v>60</v>
      </c>
      <c r="I108" s="47">
        <f t="shared" si="7"/>
        <v>78.400000000000006</v>
      </c>
      <c r="J108" s="47">
        <f t="shared" si="8"/>
        <v>13.599999999999994</v>
      </c>
    </row>
    <row r="109" spans="1:10" s="32" customFormat="1" ht="34.5" customHeight="1" x14ac:dyDescent="0.25">
      <c r="A109" s="20">
        <v>25</v>
      </c>
      <c r="B109" s="20" t="s">
        <v>999</v>
      </c>
      <c r="C109" s="20" t="s">
        <v>476</v>
      </c>
      <c r="D109" s="20">
        <v>400</v>
      </c>
      <c r="E109" s="37" t="s">
        <v>12</v>
      </c>
      <c r="F109" s="47">
        <f t="shared" si="6"/>
        <v>400</v>
      </c>
      <c r="G109" s="47">
        <v>304</v>
      </c>
      <c r="H109" s="64" t="s">
        <v>60</v>
      </c>
      <c r="I109" s="47">
        <f t="shared" si="7"/>
        <v>304</v>
      </c>
      <c r="J109" s="47">
        <f t="shared" si="8"/>
        <v>64</v>
      </c>
    </row>
    <row r="110" spans="1:10" s="32" customFormat="1" x14ac:dyDescent="0.25">
      <c r="A110" s="20">
        <v>26</v>
      </c>
      <c r="B110" s="20" t="s">
        <v>1000</v>
      </c>
      <c r="C110" s="20" t="s">
        <v>476</v>
      </c>
      <c r="D110" s="20">
        <v>630</v>
      </c>
      <c r="E110" s="37" t="s">
        <v>12</v>
      </c>
      <c r="F110" s="47">
        <f t="shared" si="6"/>
        <v>630</v>
      </c>
      <c r="G110" s="47">
        <v>318</v>
      </c>
      <c r="H110" s="64" t="s">
        <v>60</v>
      </c>
      <c r="I110" s="47">
        <f t="shared" si="7"/>
        <v>318</v>
      </c>
      <c r="J110" s="47">
        <f t="shared" si="8"/>
        <v>261.60000000000002</v>
      </c>
    </row>
    <row r="111" spans="1:10" s="32" customFormat="1" x14ac:dyDescent="0.25">
      <c r="A111" s="20">
        <v>27</v>
      </c>
      <c r="B111" s="20" t="s">
        <v>1001</v>
      </c>
      <c r="C111" s="20" t="s">
        <v>476</v>
      </c>
      <c r="D111" s="20">
        <v>400</v>
      </c>
      <c r="E111" s="37" t="s">
        <v>12</v>
      </c>
      <c r="F111" s="47">
        <f t="shared" si="6"/>
        <v>400</v>
      </c>
      <c r="G111" s="47">
        <v>294.39999999999998</v>
      </c>
      <c r="H111" s="64" t="s">
        <v>60</v>
      </c>
      <c r="I111" s="47">
        <f t="shared" si="7"/>
        <v>294.39999999999998</v>
      </c>
      <c r="J111" s="47">
        <f t="shared" si="8"/>
        <v>73.600000000000023</v>
      </c>
    </row>
    <row r="112" spans="1:10" s="39" customFormat="1" x14ac:dyDescent="0.25">
      <c r="A112" s="20">
        <v>28</v>
      </c>
      <c r="B112" s="20" t="s">
        <v>1002</v>
      </c>
      <c r="C112" s="20" t="s">
        <v>476</v>
      </c>
      <c r="D112" s="20">
        <v>250</v>
      </c>
      <c r="E112" s="37" t="s">
        <v>12</v>
      </c>
      <c r="F112" s="47">
        <f t="shared" si="6"/>
        <v>250</v>
      </c>
      <c r="G112" s="47">
        <v>184</v>
      </c>
      <c r="H112" s="64" t="s">
        <v>60</v>
      </c>
      <c r="I112" s="47">
        <f t="shared" si="7"/>
        <v>184</v>
      </c>
      <c r="J112" s="47">
        <f t="shared" si="8"/>
        <v>46</v>
      </c>
    </row>
    <row r="113" spans="1:10" s="39" customFormat="1" x14ac:dyDescent="0.25">
      <c r="A113" s="20">
        <v>29</v>
      </c>
      <c r="B113" s="20" t="s">
        <v>1003</v>
      </c>
      <c r="C113" s="20" t="s">
        <v>476</v>
      </c>
      <c r="D113" s="20">
        <v>400</v>
      </c>
      <c r="E113" s="37" t="s">
        <v>12</v>
      </c>
      <c r="F113" s="47">
        <f t="shared" si="6"/>
        <v>400</v>
      </c>
      <c r="G113" s="47">
        <v>304</v>
      </c>
      <c r="H113" s="64" t="s">
        <v>60</v>
      </c>
      <c r="I113" s="47">
        <f t="shared" si="7"/>
        <v>304</v>
      </c>
      <c r="J113" s="47">
        <f t="shared" si="8"/>
        <v>64</v>
      </c>
    </row>
    <row r="114" spans="1:10" s="39" customFormat="1" x14ac:dyDescent="0.25">
      <c r="A114" s="20">
        <v>30</v>
      </c>
      <c r="B114" s="20" t="s">
        <v>1004</v>
      </c>
      <c r="C114" s="20" t="s">
        <v>476</v>
      </c>
      <c r="D114" s="20">
        <v>63</v>
      </c>
      <c r="E114" s="37" t="s">
        <v>12</v>
      </c>
      <c r="F114" s="47">
        <f t="shared" si="6"/>
        <v>63</v>
      </c>
      <c r="G114" s="47">
        <v>49.9</v>
      </c>
      <c r="H114" s="64" t="s">
        <v>60</v>
      </c>
      <c r="I114" s="47">
        <f t="shared" si="7"/>
        <v>49.9</v>
      </c>
      <c r="J114" s="47">
        <f t="shared" si="8"/>
        <v>8.0600000000000023</v>
      </c>
    </row>
    <row r="115" spans="1:10" s="39" customFormat="1" x14ac:dyDescent="0.25">
      <c r="A115" s="20">
        <v>31</v>
      </c>
      <c r="B115" s="20" t="s">
        <v>1005</v>
      </c>
      <c r="C115" s="20" t="s">
        <v>476</v>
      </c>
      <c r="D115" s="20">
        <v>250</v>
      </c>
      <c r="E115" s="37" t="s">
        <v>12</v>
      </c>
      <c r="F115" s="47">
        <f t="shared" si="6"/>
        <v>250</v>
      </c>
      <c r="G115" s="47">
        <v>198</v>
      </c>
      <c r="H115" s="64" t="s">
        <v>60</v>
      </c>
      <c r="I115" s="47">
        <f t="shared" si="7"/>
        <v>198</v>
      </c>
      <c r="J115" s="47">
        <f t="shared" si="8"/>
        <v>32</v>
      </c>
    </row>
    <row r="116" spans="1:10" s="39" customFormat="1" x14ac:dyDescent="0.25">
      <c r="A116" s="20">
        <v>32</v>
      </c>
      <c r="B116" s="20" t="s">
        <v>1006</v>
      </c>
      <c r="C116" s="20" t="s">
        <v>476</v>
      </c>
      <c r="D116" s="20">
        <v>160</v>
      </c>
      <c r="E116" s="37" t="s">
        <v>12</v>
      </c>
      <c r="F116" s="47">
        <f t="shared" si="6"/>
        <v>160</v>
      </c>
      <c r="G116" s="47">
        <v>126.72</v>
      </c>
      <c r="H116" s="64" t="s">
        <v>60</v>
      </c>
      <c r="I116" s="47">
        <f t="shared" si="7"/>
        <v>126.72</v>
      </c>
      <c r="J116" s="47">
        <f t="shared" si="8"/>
        <v>20.480000000000018</v>
      </c>
    </row>
    <row r="117" spans="1:10" s="39" customFormat="1" x14ac:dyDescent="0.25">
      <c r="A117" s="20">
        <v>33</v>
      </c>
      <c r="B117" s="20" t="s">
        <v>1007</v>
      </c>
      <c r="C117" s="20" t="s">
        <v>476</v>
      </c>
      <c r="D117" s="20">
        <v>400</v>
      </c>
      <c r="E117" s="37" t="s">
        <v>12</v>
      </c>
      <c r="F117" s="47">
        <f t="shared" si="6"/>
        <v>400</v>
      </c>
      <c r="G117" s="47">
        <v>304</v>
      </c>
      <c r="H117" s="64" t="s">
        <v>60</v>
      </c>
      <c r="I117" s="47">
        <f t="shared" si="7"/>
        <v>304</v>
      </c>
      <c r="J117" s="47">
        <f t="shared" si="8"/>
        <v>64</v>
      </c>
    </row>
    <row r="118" spans="1:10" s="39" customFormat="1" x14ac:dyDescent="0.25">
      <c r="A118" s="20">
        <v>34</v>
      </c>
      <c r="B118" s="20" t="s">
        <v>1008</v>
      </c>
      <c r="C118" s="20" t="s">
        <v>476</v>
      </c>
      <c r="D118" s="20">
        <v>400</v>
      </c>
      <c r="E118" s="37" t="s">
        <v>12</v>
      </c>
      <c r="F118" s="47">
        <f t="shared" si="6"/>
        <v>400</v>
      </c>
      <c r="G118" s="47">
        <v>320</v>
      </c>
      <c r="H118" s="64" t="s">
        <v>60</v>
      </c>
      <c r="I118" s="47">
        <f t="shared" si="7"/>
        <v>320</v>
      </c>
      <c r="J118" s="47">
        <f t="shared" si="8"/>
        <v>48</v>
      </c>
    </row>
    <row r="119" spans="1:10" s="39" customFormat="1" x14ac:dyDescent="0.25">
      <c r="A119" s="20">
        <v>35</v>
      </c>
      <c r="B119" s="20" t="s">
        <v>1009</v>
      </c>
      <c r="C119" s="20" t="s">
        <v>476</v>
      </c>
      <c r="D119" s="20">
        <v>250</v>
      </c>
      <c r="E119" s="37" t="s">
        <v>12</v>
      </c>
      <c r="F119" s="47">
        <f t="shared" si="6"/>
        <v>250</v>
      </c>
      <c r="G119" s="47">
        <v>184</v>
      </c>
      <c r="H119" s="64" t="s">
        <v>60</v>
      </c>
      <c r="I119" s="47">
        <f t="shared" si="7"/>
        <v>184</v>
      </c>
      <c r="J119" s="47">
        <f t="shared" si="8"/>
        <v>46</v>
      </c>
    </row>
    <row r="120" spans="1:10" s="39" customFormat="1" x14ac:dyDescent="0.25">
      <c r="A120" s="20">
        <v>36</v>
      </c>
      <c r="B120" s="20" t="s">
        <v>1010</v>
      </c>
      <c r="C120" s="20" t="s">
        <v>476</v>
      </c>
      <c r="D120" s="20">
        <v>400</v>
      </c>
      <c r="E120" s="37" t="s">
        <v>12</v>
      </c>
      <c r="F120" s="47">
        <f t="shared" si="6"/>
        <v>400</v>
      </c>
      <c r="G120" s="47">
        <v>304</v>
      </c>
      <c r="H120" s="64" t="s">
        <v>60</v>
      </c>
      <c r="I120" s="47">
        <f t="shared" si="7"/>
        <v>304</v>
      </c>
      <c r="J120" s="47">
        <f t="shared" si="8"/>
        <v>64</v>
      </c>
    </row>
    <row r="121" spans="1:10" s="39" customFormat="1" x14ac:dyDescent="0.25">
      <c r="A121" s="20">
        <v>37</v>
      </c>
      <c r="B121" s="20" t="s">
        <v>1011</v>
      </c>
      <c r="C121" s="20" t="s">
        <v>476</v>
      </c>
      <c r="D121" s="20">
        <v>250</v>
      </c>
      <c r="E121" s="37" t="s">
        <v>12</v>
      </c>
      <c r="F121" s="47">
        <f t="shared" si="6"/>
        <v>250</v>
      </c>
      <c r="G121" s="47">
        <v>190</v>
      </c>
      <c r="H121" s="64" t="s">
        <v>60</v>
      </c>
      <c r="I121" s="47">
        <f t="shared" si="7"/>
        <v>190</v>
      </c>
      <c r="J121" s="47">
        <f t="shared" si="8"/>
        <v>40</v>
      </c>
    </row>
    <row r="122" spans="1:10" s="39" customFormat="1" x14ac:dyDescent="0.25">
      <c r="A122" s="20">
        <v>38</v>
      </c>
      <c r="B122" s="20" t="s">
        <v>1012</v>
      </c>
      <c r="C122" s="20" t="s">
        <v>476</v>
      </c>
      <c r="D122" s="20">
        <v>250</v>
      </c>
      <c r="E122" s="37" t="s">
        <v>12</v>
      </c>
      <c r="F122" s="47">
        <f t="shared" si="6"/>
        <v>250</v>
      </c>
      <c r="G122" s="47">
        <v>190</v>
      </c>
      <c r="H122" s="64" t="s">
        <v>60</v>
      </c>
      <c r="I122" s="47">
        <f t="shared" si="7"/>
        <v>190</v>
      </c>
      <c r="J122" s="47">
        <f t="shared" si="8"/>
        <v>40</v>
      </c>
    </row>
    <row r="123" spans="1:10" s="39" customFormat="1" x14ac:dyDescent="0.25">
      <c r="A123" s="20">
        <v>39</v>
      </c>
      <c r="B123" s="20" t="s">
        <v>1013</v>
      </c>
      <c r="C123" s="20" t="s">
        <v>476</v>
      </c>
      <c r="D123" s="20">
        <v>400</v>
      </c>
      <c r="E123" s="37" t="s">
        <v>12</v>
      </c>
      <c r="F123" s="47">
        <f t="shared" si="6"/>
        <v>400</v>
      </c>
      <c r="G123" s="47">
        <v>313.60000000000002</v>
      </c>
      <c r="H123" s="64" t="s">
        <v>60</v>
      </c>
      <c r="I123" s="47">
        <f t="shared" si="7"/>
        <v>313.60000000000002</v>
      </c>
      <c r="J123" s="47">
        <f t="shared" si="8"/>
        <v>54.399999999999977</v>
      </c>
    </row>
    <row r="124" spans="1:10" s="39" customFormat="1" x14ac:dyDescent="0.25">
      <c r="A124" s="20">
        <v>40</v>
      </c>
      <c r="B124" s="20" t="s">
        <v>1014</v>
      </c>
      <c r="C124" s="20" t="s">
        <v>476</v>
      </c>
      <c r="D124" s="20">
        <v>250</v>
      </c>
      <c r="E124" s="37" t="s">
        <v>12</v>
      </c>
      <c r="F124" s="47">
        <f t="shared" si="6"/>
        <v>250</v>
      </c>
      <c r="G124" s="47">
        <v>196</v>
      </c>
      <c r="H124" s="64" t="s">
        <v>60</v>
      </c>
      <c r="I124" s="47">
        <f t="shared" si="7"/>
        <v>196</v>
      </c>
      <c r="J124" s="47">
        <f t="shared" si="8"/>
        <v>34</v>
      </c>
    </row>
    <row r="125" spans="1:10" s="39" customFormat="1" x14ac:dyDescent="0.25">
      <c r="A125" s="20">
        <v>41</v>
      </c>
      <c r="B125" s="20" t="s">
        <v>1015</v>
      </c>
      <c r="C125" s="20" t="s">
        <v>476</v>
      </c>
      <c r="D125" s="20">
        <v>630</v>
      </c>
      <c r="E125" s="37" t="s">
        <v>12</v>
      </c>
      <c r="F125" s="47">
        <f t="shared" si="6"/>
        <v>630</v>
      </c>
      <c r="G125" s="47">
        <v>504</v>
      </c>
      <c r="H125" s="64" t="s">
        <v>60</v>
      </c>
      <c r="I125" s="47">
        <f t="shared" si="7"/>
        <v>504</v>
      </c>
      <c r="J125" s="47">
        <f t="shared" si="8"/>
        <v>75.600000000000023</v>
      </c>
    </row>
    <row r="126" spans="1:10" s="39" customFormat="1" x14ac:dyDescent="0.25">
      <c r="A126" s="20">
        <v>42</v>
      </c>
      <c r="B126" s="20" t="s">
        <v>1016</v>
      </c>
      <c r="C126" s="20" t="s">
        <v>476</v>
      </c>
      <c r="D126" s="20">
        <v>250</v>
      </c>
      <c r="E126" s="37" t="s">
        <v>12</v>
      </c>
      <c r="F126" s="47">
        <f t="shared" si="6"/>
        <v>250</v>
      </c>
      <c r="G126" s="47">
        <v>180</v>
      </c>
      <c r="H126" s="64" t="s">
        <v>60</v>
      </c>
      <c r="I126" s="47">
        <f t="shared" si="7"/>
        <v>180</v>
      </c>
      <c r="J126" s="47">
        <f t="shared" si="8"/>
        <v>50</v>
      </c>
    </row>
    <row r="127" spans="1:10" s="39" customFormat="1" x14ac:dyDescent="0.25">
      <c r="A127" s="20">
        <v>43</v>
      </c>
      <c r="B127" s="20" t="s">
        <v>1017</v>
      </c>
      <c r="C127" s="20" t="s">
        <v>476</v>
      </c>
      <c r="D127" s="20">
        <v>400</v>
      </c>
      <c r="E127" s="37" t="s">
        <v>12</v>
      </c>
      <c r="F127" s="47">
        <f t="shared" si="6"/>
        <v>400</v>
      </c>
      <c r="G127" s="47">
        <v>320</v>
      </c>
      <c r="H127" s="64" t="s">
        <v>60</v>
      </c>
      <c r="I127" s="47">
        <f t="shared" si="7"/>
        <v>320</v>
      </c>
      <c r="J127" s="47">
        <f t="shared" si="8"/>
        <v>48</v>
      </c>
    </row>
    <row r="128" spans="1:10" s="39" customFormat="1" x14ac:dyDescent="0.25">
      <c r="A128" s="20">
        <v>44</v>
      </c>
      <c r="B128" s="20" t="s">
        <v>1018</v>
      </c>
      <c r="C128" s="20" t="s">
        <v>476</v>
      </c>
      <c r="D128" s="20">
        <v>160</v>
      </c>
      <c r="E128" s="37" t="s">
        <v>12</v>
      </c>
      <c r="F128" s="47">
        <f t="shared" si="6"/>
        <v>160</v>
      </c>
      <c r="G128" s="47">
        <v>124.16</v>
      </c>
      <c r="H128" s="64" t="s">
        <v>60</v>
      </c>
      <c r="I128" s="47">
        <f t="shared" si="7"/>
        <v>124.16</v>
      </c>
      <c r="J128" s="47">
        <f t="shared" si="8"/>
        <v>23.04000000000002</v>
      </c>
    </row>
    <row r="129" spans="1:10" s="39" customFormat="1" x14ac:dyDescent="0.25">
      <c r="A129" s="20">
        <v>45</v>
      </c>
      <c r="B129" s="20" t="s">
        <v>1019</v>
      </c>
      <c r="C129" s="20" t="s">
        <v>476</v>
      </c>
      <c r="D129" s="20">
        <v>400</v>
      </c>
      <c r="E129" s="37" t="s">
        <v>12</v>
      </c>
      <c r="F129" s="47">
        <f t="shared" si="6"/>
        <v>400</v>
      </c>
      <c r="G129" s="47">
        <v>304</v>
      </c>
      <c r="H129" s="64" t="s">
        <v>60</v>
      </c>
      <c r="I129" s="47">
        <f t="shared" si="7"/>
        <v>304</v>
      </c>
      <c r="J129" s="47">
        <f t="shared" si="8"/>
        <v>64</v>
      </c>
    </row>
    <row r="130" spans="1:10" s="39" customFormat="1" x14ac:dyDescent="0.25">
      <c r="A130" s="20">
        <v>46</v>
      </c>
      <c r="B130" s="20" t="s">
        <v>1020</v>
      </c>
      <c r="C130" s="20" t="s">
        <v>476</v>
      </c>
      <c r="D130" s="20">
        <v>400</v>
      </c>
      <c r="E130" s="37" t="s">
        <v>12</v>
      </c>
      <c r="F130" s="47">
        <f t="shared" si="6"/>
        <v>400</v>
      </c>
      <c r="G130" s="47">
        <v>297.60000000000002</v>
      </c>
      <c r="H130" s="64" t="s">
        <v>60</v>
      </c>
      <c r="I130" s="47">
        <f t="shared" si="7"/>
        <v>297.60000000000002</v>
      </c>
      <c r="J130" s="47">
        <f t="shared" si="8"/>
        <v>70.399999999999977</v>
      </c>
    </row>
    <row r="131" spans="1:10" s="39" customFormat="1" x14ac:dyDescent="0.25">
      <c r="A131" s="20">
        <v>47</v>
      </c>
      <c r="B131" s="20" t="s">
        <v>1021</v>
      </c>
      <c r="C131" s="20" t="s">
        <v>476</v>
      </c>
      <c r="D131" s="20">
        <v>400</v>
      </c>
      <c r="E131" s="37" t="s">
        <v>12</v>
      </c>
      <c r="F131" s="47">
        <f t="shared" si="6"/>
        <v>400</v>
      </c>
      <c r="G131" s="47">
        <v>300.8</v>
      </c>
      <c r="H131" s="64" t="s">
        <v>60</v>
      </c>
      <c r="I131" s="47">
        <f t="shared" si="7"/>
        <v>300.8</v>
      </c>
      <c r="J131" s="47">
        <f t="shared" si="8"/>
        <v>67.199999999999989</v>
      </c>
    </row>
    <row r="132" spans="1:10" s="39" customFormat="1" x14ac:dyDescent="0.25">
      <c r="A132" s="20">
        <v>48</v>
      </c>
      <c r="B132" s="20" t="s">
        <v>1022</v>
      </c>
      <c r="C132" s="20" t="s">
        <v>476</v>
      </c>
      <c r="D132" s="20">
        <v>250</v>
      </c>
      <c r="E132" s="37" t="s">
        <v>12</v>
      </c>
      <c r="F132" s="47">
        <f t="shared" si="6"/>
        <v>250</v>
      </c>
      <c r="G132" s="47">
        <v>188</v>
      </c>
      <c r="H132" s="64" t="s">
        <v>60</v>
      </c>
      <c r="I132" s="47">
        <f t="shared" si="7"/>
        <v>188</v>
      </c>
      <c r="J132" s="47">
        <f t="shared" si="8"/>
        <v>42</v>
      </c>
    </row>
    <row r="133" spans="1:10" s="39" customFormat="1" x14ac:dyDescent="0.25">
      <c r="A133" s="20">
        <v>49</v>
      </c>
      <c r="B133" s="20" t="s">
        <v>1023</v>
      </c>
      <c r="C133" s="20" t="s">
        <v>476</v>
      </c>
      <c r="D133" s="20">
        <v>400</v>
      </c>
      <c r="E133" s="37" t="s">
        <v>12</v>
      </c>
      <c r="F133" s="47">
        <f t="shared" si="6"/>
        <v>400</v>
      </c>
      <c r="G133" s="47">
        <v>300.8</v>
      </c>
      <c r="H133" s="64" t="s">
        <v>60</v>
      </c>
      <c r="I133" s="47">
        <f t="shared" si="7"/>
        <v>300.8</v>
      </c>
      <c r="J133" s="47">
        <f t="shared" si="8"/>
        <v>67.199999999999989</v>
      </c>
    </row>
    <row r="134" spans="1:10" s="39" customFormat="1" x14ac:dyDescent="0.25">
      <c r="A134" s="20">
        <v>50</v>
      </c>
      <c r="B134" s="20" t="s">
        <v>1024</v>
      </c>
      <c r="C134" s="20" t="s">
        <v>476</v>
      </c>
      <c r="D134" s="20">
        <v>630</v>
      </c>
      <c r="E134" s="37" t="s">
        <v>12</v>
      </c>
      <c r="F134" s="47">
        <f t="shared" si="6"/>
        <v>630</v>
      </c>
      <c r="G134" s="47">
        <v>504</v>
      </c>
      <c r="H134" s="64" t="s">
        <v>60</v>
      </c>
      <c r="I134" s="47">
        <f t="shared" si="7"/>
        <v>504</v>
      </c>
      <c r="J134" s="47">
        <f t="shared" si="8"/>
        <v>75.600000000000023</v>
      </c>
    </row>
    <row r="135" spans="1:10" s="39" customFormat="1" x14ac:dyDescent="0.25">
      <c r="A135" s="20">
        <v>51</v>
      </c>
      <c r="B135" s="20" t="s">
        <v>1025</v>
      </c>
      <c r="C135" s="20" t="s">
        <v>1026</v>
      </c>
      <c r="D135" s="20">
        <v>30</v>
      </c>
      <c r="E135" s="37" t="s">
        <v>12</v>
      </c>
      <c r="F135" s="47">
        <f t="shared" si="6"/>
        <v>30</v>
      </c>
      <c r="G135" s="47">
        <v>23.04</v>
      </c>
      <c r="H135" s="64" t="s">
        <v>60</v>
      </c>
      <c r="I135" s="47">
        <f t="shared" si="7"/>
        <v>23.04</v>
      </c>
      <c r="J135" s="47">
        <f t="shared" si="8"/>
        <v>4.5600000000000023</v>
      </c>
    </row>
    <row r="136" spans="1:10" s="39" customFormat="1" x14ac:dyDescent="0.25">
      <c r="A136" s="20">
        <v>52</v>
      </c>
      <c r="B136" s="20" t="s">
        <v>1027</v>
      </c>
      <c r="C136" s="20" t="s">
        <v>1026</v>
      </c>
      <c r="D136" s="20">
        <v>160</v>
      </c>
      <c r="E136" s="37" t="s">
        <v>12</v>
      </c>
      <c r="F136" s="47">
        <f t="shared" si="6"/>
        <v>160</v>
      </c>
      <c r="G136" s="47">
        <v>122.88</v>
      </c>
      <c r="H136" s="64" t="s">
        <v>60</v>
      </c>
      <c r="I136" s="47">
        <f t="shared" si="7"/>
        <v>122.88</v>
      </c>
      <c r="J136" s="47">
        <f t="shared" si="8"/>
        <v>24.320000000000022</v>
      </c>
    </row>
    <row r="137" spans="1:10" s="39" customFormat="1" x14ac:dyDescent="0.25">
      <c r="A137" s="20">
        <v>53</v>
      </c>
      <c r="B137" s="20" t="s">
        <v>1028</v>
      </c>
      <c r="C137" s="20" t="s">
        <v>1026</v>
      </c>
      <c r="D137" s="20">
        <v>40</v>
      </c>
      <c r="E137" s="37" t="s">
        <v>12</v>
      </c>
      <c r="F137" s="47">
        <f t="shared" si="6"/>
        <v>40</v>
      </c>
      <c r="G137" s="47">
        <v>30.72</v>
      </c>
      <c r="H137" s="64" t="s">
        <v>60</v>
      </c>
      <c r="I137" s="47">
        <f t="shared" si="7"/>
        <v>30.72</v>
      </c>
      <c r="J137" s="47">
        <f t="shared" si="8"/>
        <v>6.0800000000000054</v>
      </c>
    </row>
    <row r="138" spans="1:10" s="39" customFormat="1" x14ac:dyDescent="0.25">
      <c r="A138" s="20">
        <v>54</v>
      </c>
      <c r="B138" s="20" t="s">
        <v>1029</v>
      </c>
      <c r="C138" s="20" t="s">
        <v>1026</v>
      </c>
      <c r="D138" s="20">
        <v>160</v>
      </c>
      <c r="E138" s="37" t="s">
        <v>12</v>
      </c>
      <c r="F138" s="47">
        <f t="shared" si="6"/>
        <v>160</v>
      </c>
      <c r="G138" s="47">
        <v>122.88</v>
      </c>
      <c r="H138" s="64" t="s">
        <v>60</v>
      </c>
      <c r="I138" s="47">
        <f t="shared" si="7"/>
        <v>122.88</v>
      </c>
      <c r="J138" s="47">
        <f t="shared" si="8"/>
        <v>24.320000000000022</v>
      </c>
    </row>
    <row r="139" spans="1:10" s="39" customFormat="1" x14ac:dyDescent="0.25">
      <c r="A139" s="20">
        <v>55</v>
      </c>
      <c r="B139" s="20" t="s">
        <v>1030</v>
      </c>
      <c r="C139" s="20" t="s">
        <v>1026</v>
      </c>
      <c r="D139" s="20">
        <v>40</v>
      </c>
      <c r="E139" s="37" t="s">
        <v>12</v>
      </c>
      <c r="F139" s="47">
        <f t="shared" si="6"/>
        <v>40</v>
      </c>
      <c r="G139" s="47">
        <v>30.72</v>
      </c>
      <c r="H139" s="64" t="s">
        <v>60</v>
      </c>
      <c r="I139" s="47">
        <f t="shared" si="7"/>
        <v>30.72</v>
      </c>
      <c r="J139" s="47">
        <f t="shared" si="8"/>
        <v>6.0800000000000054</v>
      </c>
    </row>
    <row r="140" spans="1:10" s="39" customFormat="1" x14ac:dyDescent="0.25">
      <c r="A140" s="20">
        <v>56</v>
      </c>
      <c r="B140" s="20" t="s">
        <v>1031</v>
      </c>
      <c r="C140" s="20" t="s">
        <v>1026</v>
      </c>
      <c r="D140" s="20">
        <v>25</v>
      </c>
      <c r="E140" s="37" t="s">
        <v>12</v>
      </c>
      <c r="F140" s="47">
        <f t="shared" si="6"/>
        <v>25</v>
      </c>
      <c r="G140" s="47">
        <v>19.2</v>
      </c>
      <c r="H140" s="64" t="s">
        <v>60</v>
      </c>
      <c r="I140" s="47">
        <f t="shared" si="7"/>
        <v>19.2</v>
      </c>
      <c r="J140" s="47">
        <f t="shared" si="8"/>
        <v>3.8000000000000007</v>
      </c>
    </row>
    <row r="141" spans="1:10" s="39" customFormat="1" x14ac:dyDescent="0.25">
      <c r="A141" s="20">
        <v>57</v>
      </c>
      <c r="B141" s="20" t="s">
        <v>1032</v>
      </c>
      <c r="C141" s="20" t="s">
        <v>1026</v>
      </c>
      <c r="D141" s="20">
        <v>100</v>
      </c>
      <c r="E141" s="37" t="s">
        <v>12</v>
      </c>
      <c r="F141" s="47">
        <f t="shared" si="6"/>
        <v>100</v>
      </c>
      <c r="G141" s="47">
        <v>76.8</v>
      </c>
      <c r="H141" s="64" t="s">
        <v>60</v>
      </c>
      <c r="I141" s="47">
        <f t="shared" si="7"/>
        <v>76.8</v>
      </c>
      <c r="J141" s="47">
        <f t="shared" si="8"/>
        <v>15.200000000000003</v>
      </c>
    </row>
    <row r="142" spans="1:10" s="39" customFormat="1" x14ac:dyDescent="0.25">
      <c r="A142" s="20">
        <v>58</v>
      </c>
      <c r="B142" s="20" t="s">
        <v>1032</v>
      </c>
      <c r="C142" s="20" t="s">
        <v>1026</v>
      </c>
      <c r="D142" s="20">
        <v>25</v>
      </c>
      <c r="E142" s="37" t="s">
        <v>12</v>
      </c>
      <c r="F142" s="47">
        <f t="shared" si="6"/>
        <v>25</v>
      </c>
      <c r="G142" s="47">
        <v>19.2</v>
      </c>
      <c r="H142" s="64" t="s">
        <v>60</v>
      </c>
      <c r="I142" s="47">
        <f t="shared" si="7"/>
        <v>19.2</v>
      </c>
      <c r="J142" s="47">
        <f t="shared" si="8"/>
        <v>3.8000000000000007</v>
      </c>
    </row>
    <row r="143" spans="1:10" s="39" customFormat="1" x14ac:dyDescent="0.25">
      <c r="A143" s="20">
        <v>59</v>
      </c>
      <c r="B143" s="20" t="s">
        <v>1033</v>
      </c>
      <c r="C143" s="20" t="s">
        <v>1026</v>
      </c>
      <c r="D143" s="20">
        <v>25</v>
      </c>
      <c r="E143" s="37" t="s">
        <v>12</v>
      </c>
      <c r="F143" s="47">
        <f t="shared" si="6"/>
        <v>25</v>
      </c>
      <c r="G143" s="47">
        <v>19.2</v>
      </c>
      <c r="H143" s="64" t="s">
        <v>60</v>
      </c>
      <c r="I143" s="47">
        <f t="shared" si="7"/>
        <v>19.2</v>
      </c>
      <c r="J143" s="47">
        <f t="shared" si="8"/>
        <v>3.8000000000000007</v>
      </c>
    </row>
    <row r="144" spans="1:10" s="39" customFormat="1" x14ac:dyDescent="0.25">
      <c r="A144" s="20">
        <v>60</v>
      </c>
      <c r="B144" s="20" t="s">
        <v>1034</v>
      </c>
      <c r="C144" s="20" t="s">
        <v>1026</v>
      </c>
      <c r="D144" s="20">
        <v>25</v>
      </c>
      <c r="E144" s="37" t="s">
        <v>12</v>
      </c>
      <c r="F144" s="47">
        <f t="shared" si="6"/>
        <v>25</v>
      </c>
      <c r="G144" s="47">
        <v>19</v>
      </c>
      <c r="H144" s="64" t="s">
        <v>60</v>
      </c>
      <c r="I144" s="47">
        <f t="shared" si="7"/>
        <v>19</v>
      </c>
      <c r="J144" s="47">
        <f t="shared" si="8"/>
        <v>4</v>
      </c>
    </row>
    <row r="145" spans="1:10" s="39" customFormat="1" x14ac:dyDescent="0.25">
      <c r="A145" s="20">
        <v>61</v>
      </c>
      <c r="B145" s="20" t="s">
        <v>1035</v>
      </c>
      <c r="C145" s="20" t="s">
        <v>1026</v>
      </c>
      <c r="D145" s="20">
        <v>25</v>
      </c>
      <c r="E145" s="37" t="s">
        <v>12</v>
      </c>
      <c r="F145" s="47">
        <f t="shared" si="6"/>
        <v>25</v>
      </c>
      <c r="G145" s="47">
        <v>19</v>
      </c>
      <c r="H145" s="64" t="s">
        <v>60</v>
      </c>
      <c r="I145" s="47">
        <f t="shared" si="7"/>
        <v>19</v>
      </c>
      <c r="J145" s="47">
        <f t="shared" si="8"/>
        <v>4</v>
      </c>
    </row>
    <row r="146" spans="1:10" s="39" customFormat="1" x14ac:dyDescent="0.25">
      <c r="A146" s="20">
        <v>62</v>
      </c>
      <c r="B146" s="20" t="s">
        <v>1036</v>
      </c>
      <c r="C146" s="20" t="s">
        <v>302</v>
      </c>
      <c r="D146" s="20">
        <v>40</v>
      </c>
      <c r="E146" s="37" t="s">
        <v>12</v>
      </c>
      <c r="F146" s="47">
        <f t="shared" si="6"/>
        <v>40</v>
      </c>
      <c r="G146" s="47">
        <v>32</v>
      </c>
      <c r="H146" s="64" t="s">
        <v>60</v>
      </c>
      <c r="I146" s="47">
        <f t="shared" si="7"/>
        <v>32</v>
      </c>
      <c r="J146" s="47">
        <f t="shared" si="8"/>
        <v>4.8000000000000043</v>
      </c>
    </row>
    <row r="147" spans="1:10" s="39" customFormat="1" x14ac:dyDescent="0.25">
      <c r="A147" s="20">
        <v>63</v>
      </c>
      <c r="B147" s="20" t="s">
        <v>1037</v>
      </c>
      <c r="C147" s="20" t="s">
        <v>302</v>
      </c>
      <c r="D147" s="20">
        <v>40</v>
      </c>
      <c r="E147" s="37" t="s">
        <v>12</v>
      </c>
      <c r="F147" s="47">
        <f t="shared" si="6"/>
        <v>40</v>
      </c>
      <c r="G147" s="47">
        <v>32</v>
      </c>
      <c r="H147" s="64" t="s">
        <v>60</v>
      </c>
      <c r="I147" s="47">
        <f t="shared" si="7"/>
        <v>32</v>
      </c>
      <c r="J147" s="47">
        <f t="shared" si="8"/>
        <v>4.8000000000000043</v>
      </c>
    </row>
    <row r="148" spans="1:10" s="39" customFormat="1" x14ac:dyDescent="0.25">
      <c r="A148" s="20">
        <v>64</v>
      </c>
      <c r="B148" s="20" t="s">
        <v>1038</v>
      </c>
      <c r="C148" s="20" t="s">
        <v>302</v>
      </c>
      <c r="D148" s="20">
        <v>40</v>
      </c>
      <c r="E148" s="37" t="s">
        <v>12</v>
      </c>
      <c r="F148" s="47">
        <f t="shared" si="6"/>
        <v>40</v>
      </c>
      <c r="G148" s="47">
        <v>32</v>
      </c>
      <c r="H148" s="64" t="s">
        <v>60</v>
      </c>
      <c r="I148" s="47">
        <f t="shared" si="7"/>
        <v>32</v>
      </c>
      <c r="J148" s="47">
        <f t="shared" si="8"/>
        <v>4.8000000000000043</v>
      </c>
    </row>
    <row r="149" spans="1:10" s="39" customFormat="1" x14ac:dyDescent="0.25">
      <c r="A149" s="20">
        <v>65</v>
      </c>
      <c r="B149" s="20" t="s">
        <v>1039</v>
      </c>
      <c r="C149" s="20" t="s">
        <v>302</v>
      </c>
      <c r="D149" s="20">
        <v>40</v>
      </c>
      <c r="E149" s="37" t="s">
        <v>12</v>
      </c>
      <c r="F149" s="47">
        <f t="shared" si="6"/>
        <v>40</v>
      </c>
      <c r="G149" s="47">
        <v>32</v>
      </c>
      <c r="H149" s="64" t="s">
        <v>60</v>
      </c>
      <c r="I149" s="47">
        <f t="shared" si="7"/>
        <v>32</v>
      </c>
      <c r="J149" s="47">
        <f t="shared" si="8"/>
        <v>4.8000000000000043</v>
      </c>
    </row>
    <row r="150" spans="1:10" s="39" customFormat="1" x14ac:dyDescent="0.25">
      <c r="A150" s="20">
        <v>66</v>
      </c>
      <c r="B150" s="20" t="s">
        <v>1040</v>
      </c>
      <c r="C150" s="20" t="s">
        <v>302</v>
      </c>
      <c r="D150" s="20">
        <v>40</v>
      </c>
      <c r="E150" s="37" t="s">
        <v>12</v>
      </c>
      <c r="F150" s="47">
        <f t="shared" ref="F150:F152" si="9">D150</f>
        <v>40</v>
      </c>
      <c r="G150" s="47">
        <v>32</v>
      </c>
      <c r="H150" s="64" t="s">
        <v>60</v>
      </c>
      <c r="I150" s="47">
        <f t="shared" ref="I150:I152" si="10">G150</f>
        <v>32</v>
      </c>
      <c r="J150" s="47">
        <f t="shared" ref="J150:J152" si="11">(F150*0.92)-I150</f>
        <v>4.8000000000000043</v>
      </c>
    </row>
    <row r="151" spans="1:10" s="39" customFormat="1" x14ac:dyDescent="0.25">
      <c r="A151" s="20">
        <v>67</v>
      </c>
      <c r="B151" s="20" t="s">
        <v>1041</v>
      </c>
      <c r="C151" s="20" t="s">
        <v>302</v>
      </c>
      <c r="D151" s="20">
        <v>630</v>
      </c>
      <c r="E151" s="37" t="s">
        <v>12</v>
      </c>
      <c r="F151" s="47">
        <f t="shared" si="9"/>
        <v>630</v>
      </c>
      <c r="G151" s="47">
        <v>504</v>
      </c>
      <c r="H151" s="64" t="s">
        <v>60</v>
      </c>
      <c r="I151" s="47">
        <f t="shared" si="10"/>
        <v>504</v>
      </c>
      <c r="J151" s="47">
        <f t="shared" si="11"/>
        <v>75.600000000000023</v>
      </c>
    </row>
    <row r="152" spans="1:10" s="39" customFormat="1" x14ac:dyDescent="0.25">
      <c r="A152" s="20">
        <v>68</v>
      </c>
      <c r="B152" s="20" t="s">
        <v>1042</v>
      </c>
      <c r="C152" s="20" t="s">
        <v>302</v>
      </c>
      <c r="D152" s="20">
        <v>630</v>
      </c>
      <c r="E152" s="37" t="s">
        <v>12</v>
      </c>
      <c r="F152" s="47">
        <f t="shared" si="9"/>
        <v>630</v>
      </c>
      <c r="G152" s="47">
        <v>504</v>
      </c>
      <c r="H152" s="64" t="s">
        <v>60</v>
      </c>
      <c r="I152" s="47">
        <f t="shared" si="10"/>
        <v>504</v>
      </c>
      <c r="J152" s="47">
        <f t="shared" si="11"/>
        <v>75.600000000000023</v>
      </c>
    </row>
    <row r="153" spans="1:10" s="39" customFormat="1" x14ac:dyDescent="0.25">
      <c r="A153" s="1"/>
      <c r="B153" s="1"/>
      <c r="C153" s="1"/>
      <c r="D153" s="1"/>
      <c r="E153" s="1"/>
      <c r="F153" s="7"/>
      <c r="G153" s="59"/>
      <c r="H153" s="59"/>
      <c r="I153" s="59"/>
      <c r="J153" s="59"/>
    </row>
    <row r="154" spans="1:10" s="39" customFormat="1" x14ac:dyDescent="0.25">
      <c r="A154" s="1"/>
      <c r="B154" s="1"/>
      <c r="C154" s="1"/>
      <c r="D154" s="1"/>
      <c r="E154" s="1"/>
      <c r="F154" s="7"/>
      <c r="G154" s="59"/>
      <c r="H154" s="59"/>
      <c r="I154" s="59"/>
      <c r="J154" s="59"/>
    </row>
    <row r="155" spans="1:10" s="39" customFormat="1" x14ac:dyDescent="0.25">
      <c r="A155" s="1"/>
      <c r="B155" s="1"/>
      <c r="C155" s="1"/>
      <c r="D155" s="1"/>
      <c r="E155" s="1"/>
      <c r="F155" s="7"/>
      <c r="G155" s="59"/>
      <c r="H155" s="59"/>
      <c r="I155" s="59"/>
      <c r="J155" s="59"/>
    </row>
    <row r="156" spans="1:10" s="39" customFormat="1" x14ac:dyDescent="0.25">
      <c r="A156" s="1"/>
      <c r="B156" s="1"/>
      <c r="C156" s="1"/>
      <c r="D156" s="1"/>
      <c r="E156" s="1"/>
      <c r="F156" s="7"/>
      <c r="G156" s="59"/>
      <c r="H156" s="59"/>
      <c r="I156" s="59"/>
      <c r="J156" s="59"/>
    </row>
    <row r="157" spans="1:10" s="39" customFormat="1" x14ac:dyDescent="0.25">
      <c r="A157" s="1"/>
      <c r="B157" s="1"/>
      <c r="C157" s="1"/>
      <c r="D157" s="1"/>
      <c r="E157" s="1"/>
      <c r="F157" s="7"/>
      <c r="G157" s="59"/>
      <c r="H157" s="59"/>
      <c r="I157" s="59"/>
      <c r="J157" s="59"/>
    </row>
    <row r="158" spans="1:10" s="39" customFormat="1" x14ac:dyDescent="0.25">
      <c r="A158" s="1"/>
      <c r="B158" s="1"/>
      <c r="C158" s="1"/>
      <c r="D158" s="1"/>
      <c r="E158" s="1"/>
      <c r="F158" s="7"/>
      <c r="G158" s="59"/>
      <c r="H158" s="59"/>
      <c r="I158" s="59"/>
      <c r="J158" s="59"/>
    </row>
  </sheetData>
  <mergeCells count="11">
    <mergeCell ref="A4:J4"/>
    <mergeCell ref="A1:J1"/>
    <mergeCell ref="A2:A3"/>
    <mergeCell ref="B2:B3"/>
    <mergeCell ref="C2:C3"/>
    <mergeCell ref="D2:E2"/>
    <mergeCell ref="F2:F3"/>
    <mergeCell ref="G2:H2"/>
    <mergeCell ref="I2:I3"/>
    <mergeCell ref="J2:J3"/>
    <mergeCell ref="A84:J8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20"/>
  <sheetViews>
    <sheetView zoomScale="75" zoomScaleNormal="75" workbookViewId="0">
      <pane ySplit="3" topLeftCell="A40" activePane="bottomLeft" state="frozen"/>
      <selection pane="bottomLeft" activeCell="N18" sqref="N18"/>
    </sheetView>
  </sheetViews>
  <sheetFormatPr defaultColWidth="9.140625" defaultRowHeight="15.75" x14ac:dyDescent="0.25"/>
  <cols>
    <col min="1" max="1" width="8.5703125" style="1" customWidth="1"/>
    <col min="2" max="2" width="43" style="1" customWidth="1"/>
    <col min="3" max="3" width="15.5703125" style="1" customWidth="1"/>
    <col min="4" max="4" width="12" style="1" customWidth="1"/>
    <col min="5" max="5" width="11.85546875" style="1" customWidth="1"/>
    <col min="6" max="6" width="19.140625" style="7" customWidth="1"/>
    <col min="7" max="7" width="12.7109375" style="59" customWidth="1"/>
    <col min="8" max="8" width="12.42578125" style="59" customWidth="1"/>
    <col min="9" max="9" width="15.28515625" style="59" customWidth="1"/>
    <col min="10" max="10" width="34.85546875" style="59" customWidth="1"/>
    <col min="11" max="16384" width="9.140625" style="1"/>
  </cols>
  <sheetData>
    <row r="1" spans="1:10" ht="69" customHeight="1" x14ac:dyDescent="0.25">
      <c r="A1" s="69" t="s">
        <v>1044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7.75" customHeight="1" x14ac:dyDescent="0.25">
      <c r="A2" s="67" t="s">
        <v>2</v>
      </c>
      <c r="B2" s="67" t="s">
        <v>3</v>
      </c>
      <c r="C2" s="67" t="s">
        <v>4</v>
      </c>
      <c r="D2" s="66" t="s">
        <v>0</v>
      </c>
      <c r="E2" s="66"/>
      <c r="F2" s="72" t="s">
        <v>7</v>
      </c>
      <c r="G2" s="70" t="s">
        <v>1</v>
      </c>
      <c r="H2" s="70"/>
      <c r="I2" s="68" t="s">
        <v>8</v>
      </c>
      <c r="J2" s="71" t="s">
        <v>9</v>
      </c>
    </row>
    <row r="3" spans="1:10" ht="71.25" customHeight="1" x14ac:dyDescent="0.25">
      <c r="A3" s="67"/>
      <c r="B3" s="67"/>
      <c r="C3" s="67"/>
      <c r="D3" s="2" t="s">
        <v>5</v>
      </c>
      <c r="E3" s="2" t="s">
        <v>6</v>
      </c>
      <c r="F3" s="72"/>
      <c r="G3" s="52" t="s">
        <v>5</v>
      </c>
      <c r="H3" s="52" t="s">
        <v>6</v>
      </c>
      <c r="I3" s="68"/>
      <c r="J3" s="71"/>
    </row>
    <row r="4" spans="1:10" ht="40.5" customHeight="1" x14ac:dyDescent="0.25">
      <c r="A4" s="66" t="s">
        <v>1045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s="14" customFormat="1" x14ac:dyDescent="0.25">
      <c r="A5" s="15">
        <v>1</v>
      </c>
      <c r="B5" s="15" t="s">
        <v>38</v>
      </c>
      <c r="C5" s="15" t="s">
        <v>1046</v>
      </c>
      <c r="D5" s="15">
        <v>400</v>
      </c>
      <c r="E5" s="15" t="s">
        <v>12</v>
      </c>
      <c r="F5" s="15">
        <f>D5</f>
        <v>400</v>
      </c>
      <c r="G5" s="58">
        <v>400</v>
      </c>
      <c r="H5" s="58" t="s">
        <v>60</v>
      </c>
      <c r="I5" s="58">
        <f>G5</f>
        <v>400</v>
      </c>
      <c r="J5" s="58">
        <v>0</v>
      </c>
    </row>
    <row r="6" spans="1:10" s="14" customFormat="1" x14ac:dyDescent="0.25">
      <c r="A6" s="15">
        <v>2</v>
      </c>
      <c r="B6" s="15" t="s">
        <v>809</v>
      </c>
      <c r="C6" s="15" t="s">
        <v>1046</v>
      </c>
      <c r="D6" s="15">
        <v>630</v>
      </c>
      <c r="E6" s="15" t="s">
        <v>12</v>
      </c>
      <c r="F6" s="15">
        <f>D6</f>
        <v>630</v>
      </c>
      <c r="G6" s="58">
        <v>229</v>
      </c>
      <c r="H6" s="58" t="s">
        <v>60</v>
      </c>
      <c r="I6" s="58">
        <f>G6</f>
        <v>229</v>
      </c>
      <c r="J6" s="58">
        <f>(F6*0.92)-I6</f>
        <v>350.6</v>
      </c>
    </row>
    <row r="7" spans="1:10" s="14" customFormat="1" x14ac:dyDescent="0.25">
      <c r="A7" s="15">
        <v>3</v>
      </c>
      <c r="B7" s="15" t="s">
        <v>125</v>
      </c>
      <c r="C7" s="15" t="s">
        <v>1046</v>
      </c>
      <c r="D7" s="15">
        <v>400</v>
      </c>
      <c r="E7" s="15" t="s">
        <v>12</v>
      </c>
      <c r="F7" s="15">
        <f t="shared" ref="F7:F27" si="0">D7</f>
        <v>400</v>
      </c>
      <c r="G7" s="58">
        <v>400</v>
      </c>
      <c r="H7" s="58" t="s">
        <v>60</v>
      </c>
      <c r="I7" s="58">
        <f t="shared" ref="I7:I27" si="1">G7</f>
        <v>400</v>
      </c>
      <c r="J7" s="58">
        <v>0</v>
      </c>
    </row>
    <row r="8" spans="1:10" s="14" customFormat="1" x14ac:dyDescent="0.25">
      <c r="A8" s="15">
        <v>4</v>
      </c>
      <c r="B8" s="15" t="s">
        <v>95</v>
      </c>
      <c r="C8" s="15" t="s">
        <v>1046</v>
      </c>
      <c r="D8" s="15">
        <v>400</v>
      </c>
      <c r="E8" s="15" t="s">
        <v>12</v>
      </c>
      <c r="F8" s="15">
        <f t="shared" si="0"/>
        <v>400</v>
      </c>
      <c r="G8" s="58">
        <v>215</v>
      </c>
      <c r="H8" s="58" t="s">
        <v>60</v>
      </c>
      <c r="I8" s="58">
        <f t="shared" si="1"/>
        <v>215</v>
      </c>
      <c r="J8" s="58">
        <f t="shared" ref="J8:J27" si="2">(F8*0.92)-I8</f>
        <v>153</v>
      </c>
    </row>
    <row r="9" spans="1:10" s="14" customFormat="1" x14ac:dyDescent="0.25">
      <c r="A9" s="15">
        <v>5</v>
      </c>
      <c r="B9" s="15" t="s">
        <v>34</v>
      </c>
      <c r="C9" s="15" t="s">
        <v>1046</v>
      </c>
      <c r="D9" s="15">
        <v>250</v>
      </c>
      <c r="E9" s="15" t="s">
        <v>12</v>
      </c>
      <c r="F9" s="15">
        <f t="shared" si="0"/>
        <v>250</v>
      </c>
      <c r="G9" s="58">
        <v>145</v>
      </c>
      <c r="H9" s="58" t="s">
        <v>60</v>
      </c>
      <c r="I9" s="58">
        <f t="shared" si="1"/>
        <v>145</v>
      </c>
      <c r="J9" s="58">
        <f t="shared" si="2"/>
        <v>85</v>
      </c>
    </row>
    <row r="10" spans="1:10" s="14" customFormat="1" x14ac:dyDescent="0.25">
      <c r="A10" s="15">
        <v>6</v>
      </c>
      <c r="B10" s="15" t="s">
        <v>64</v>
      </c>
      <c r="C10" s="15" t="s">
        <v>1046</v>
      </c>
      <c r="D10" s="15">
        <v>1000</v>
      </c>
      <c r="E10" s="15" t="s">
        <v>12</v>
      </c>
      <c r="F10" s="15">
        <f t="shared" si="0"/>
        <v>1000</v>
      </c>
      <c r="G10" s="58">
        <v>1000</v>
      </c>
      <c r="H10" s="58" t="s">
        <v>60</v>
      </c>
      <c r="I10" s="58">
        <f t="shared" si="1"/>
        <v>1000</v>
      </c>
      <c r="J10" s="58">
        <v>0</v>
      </c>
    </row>
    <row r="11" spans="1:10" s="14" customFormat="1" x14ac:dyDescent="0.25">
      <c r="A11" s="15">
        <v>7</v>
      </c>
      <c r="B11" s="15" t="s">
        <v>808</v>
      </c>
      <c r="C11" s="15" t="s">
        <v>1046</v>
      </c>
      <c r="D11" s="15">
        <v>400</v>
      </c>
      <c r="E11" s="15" t="s">
        <v>12</v>
      </c>
      <c r="F11" s="15">
        <f t="shared" si="0"/>
        <v>400</v>
      </c>
      <c r="G11" s="58">
        <v>305</v>
      </c>
      <c r="H11" s="58" t="s">
        <v>60</v>
      </c>
      <c r="I11" s="58">
        <f t="shared" si="1"/>
        <v>305</v>
      </c>
      <c r="J11" s="58">
        <f t="shared" si="2"/>
        <v>63</v>
      </c>
    </row>
    <row r="12" spans="1:10" s="14" customFormat="1" x14ac:dyDescent="0.25">
      <c r="A12" s="15">
        <v>8</v>
      </c>
      <c r="B12" s="15" t="s">
        <v>123</v>
      </c>
      <c r="C12" s="15" t="s">
        <v>1046</v>
      </c>
      <c r="D12" s="15">
        <v>630</v>
      </c>
      <c r="E12" s="15" t="s">
        <v>12</v>
      </c>
      <c r="F12" s="15">
        <f t="shared" si="0"/>
        <v>630</v>
      </c>
      <c r="G12" s="58">
        <v>387</v>
      </c>
      <c r="H12" s="58" t="s">
        <v>60</v>
      </c>
      <c r="I12" s="58">
        <f t="shared" si="1"/>
        <v>387</v>
      </c>
      <c r="J12" s="58">
        <f t="shared" si="2"/>
        <v>192.60000000000002</v>
      </c>
    </row>
    <row r="13" spans="1:10" s="14" customFormat="1" x14ac:dyDescent="0.25">
      <c r="A13" s="15">
        <v>9</v>
      </c>
      <c r="B13" s="15" t="s">
        <v>37</v>
      </c>
      <c r="C13" s="15" t="s">
        <v>1046</v>
      </c>
      <c r="D13" s="15">
        <v>400</v>
      </c>
      <c r="E13" s="15" t="s">
        <v>12</v>
      </c>
      <c r="F13" s="15">
        <f t="shared" si="0"/>
        <v>400</v>
      </c>
      <c r="G13" s="58">
        <v>180</v>
      </c>
      <c r="H13" s="58" t="s">
        <v>60</v>
      </c>
      <c r="I13" s="58">
        <f t="shared" si="1"/>
        <v>180</v>
      </c>
      <c r="J13" s="58">
        <f t="shared" si="2"/>
        <v>188</v>
      </c>
    </row>
    <row r="14" spans="1:10" s="14" customFormat="1" x14ac:dyDescent="0.25">
      <c r="A14" s="15">
        <v>10</v>
      </c>
      <c r="B14" s="15" t="s">
        <v>24</v>
      </c>
      <c r="C14" s="15" t="s">
        <v>1046</v>
      </c>
      <c r="D14" s="15">
        <v>250</v>
      </c>
      <c r="E14" s="15" t="s">
        <v>12</v>
      </c>
      <c r="F14" s="15">
        <f t="shared" si="0"/>
        <v>250</v>
      </c>
      <c r="G14" s="58">
        <v>170</v>
      </c>
      <c r="H14" s="58" t="s">
        <v>60</v>
      </c>
      <c r="I14" s="58">
        <f t="shared" si="1"/>
        <v>170</v>
      </c>
      <c r="J14" s="58">
        <f t="shared" si="2"/>
        <v>60</v>
      </c>
    </row>
    <row r="15" spans="1:10" s="14" customFormat="1" x14ac:dyDescent="0.25">
      <c r="A15" s="15">
        <v>11</v>
      </c>
      <c r="B15" s="15" t="s">
        <v>26</v>
      </c>
      <c r="C15" s="15" t="s">
        <v>1046</v>
      </c>
      <c r="D15" s="15">
        <v>400</v>
      </c>
      <c r="E15" s="15" t="s">
        <v>12</v>
      </c>
      <c r="F15" s="15">
        <f t="shared" si="0"/>
        <v>400</v>
      </c>
      <c r="G15" s="58">
        <v>280</v>
      </c>
      <c r="H15" s="58" t="s">
        <v>60</v>
      </c>
      <c r="I15" s="58">
        <f t="shared" si="1"/>
        <v>280</v>
      </c>
      <c r="J15" s="58">
        <f t="shared" si="2"/>
        <v>88</v>
      </c>
    </row>
    <row r="16" spans="1:10" s="14" customFormat="1" x14ac:dyDescent="0.25">
      <c r="A16" s="15">
        <v>12</v>
      </c>
      <c r="B16" s="15" t="s">
        <v>29</v>
      </c>
      <c r="C16" s="15" t="s">
        <v>1046</v>
      </c>
      <c r="D16" s="15">
        <v>630</v>
      </c>
      <c r="E16" s="15" t="s">
        <v>12</v>
      </c>
      <c r="F16" s="15">
        <f t="shared" si="0"/>
        <v>630</v>
      </c>
      <c r="G16" s="58">
        <v>630</v>
      </c>
      <c r="H16" s="58" t="s">
        <v>60</v>
      </c>
      <c r="I16" s="58">
        <f t="shared" si="1"/>
        <v>630</v>
      </c>
      <c r="J16" s="58">
        <v>0</v>
      </c>
    </row>
    <row r="17" spans="1:10" s="14" customFormat="1" x14ac:dyDescent="0.25">
      <c r="A17" s="15">
        <v>13</v>
      </c>
      <c r="B17" s="15" t="s">
        <v>14</v>
      </c>
      <c r="C17" s="15" t="s">
        <v>1046</v>
      </c>
      <c r="D17" s="15">
        <v>400</v>
      </c>
      <c r="E17" s="15" t="s">
        <v>12</v>
      </c>
      <c r="F17" s="15">
        <f t="shared" si="0"/>
        <v>400</v>
      </c>
      <c r="G17" s="58">
        <v>400</v>
      </c>
      <c r="H17" s="58" t="s">
        <v>60</v>
      </c>
      <c r="I17" s="58">
        <f t="shared" si="1"/>
        <v>400</v>
      </c>
      <c r="J17" s="58">
        <v>0</v>
      </c>
    </row>
    <row r="18" spans="1:10" s="14" customFormat="1" x14ac:dyDescent="0.25">
      <c r="A18" s="15">
        <v>14</v>
      </c>
      <c r="B18" s="15" t="s">
        <v>15</v>
      </c>
      <c r="C18" s="15" t="s">
        <v>1046</v>
      </c>
      <c r="D18" s="15">
        <v>400</v>
      </c>
      <c r="E18" s="15" t="s">
        <v>12</v>
      </c>
      <c r="F18" s="15">
        <f t="shared" si="0"/>
        <v>400</v>
      </c>
      <c r="G18" s="58">
        <v>260</v>
      </c>
      <c r="H18" s="58" t="s">
        <v>60</v>
      </c>
      <c r="I18" s="58">
        <f t="shared" si="1"/>
        <v>260</v>
      </c>
      <c r="J18" s="58">
        <f t="shared" si="2"/>
        <v>108</v>
      </c>
    </row>
    <row r="19" spans="1:10" s="14" customFormat="1" x14ac:dyDescent="0.25">
      <c r="A19" s="15">
        <v>15</v>
      </c>
      <c r="B19" s="15" t="s">
        <v>116</v>
      </c>
      <c r="C19" s="15" t="s">
        <v>1046</v>
      </c>
      <c r="D19" s="15">
        <v>250</v>
      </c>
      <c r="E19" s="15" t="s">
        <v>12</v>
      </c>
      <c r="F19" s="15">
        <f t="shared" si="0"/>
        <v>250</v>
      </c>
      <c r="G19" s="58">
        <v>135</v>
      </c>
      <c r="H19" s="58" t="s">
        <v>60</v>
      </c>
      <c r="I19" s="58">
        <f t="shared" si="1"/>
        <v>135</v>
      </c>
      <c r="J19" s="58">
        <f t="shared" si="2"/>
        <v>95</v>
      </c>
    </row>
    <row r="20" spans="1:10" s="14" customFormat="1" x14ac:dyDescent="0.25">
      <c r="A20" s="15">
        <v>16</v>
      </c>
      <c r="B20" s="15" t="s">
        <v>33</v>
      </c>
      <c r="C20" s="15" t="s">
        <v>1046</v>
      </c>
      <c r="D20" s="15">
        <v>400</v>
      </c>
      <c r="E20" s="15" t="s">
        <v>12</v>
      </c>
      <c r="F20" s="15">
        <f t="shared" si="0"/>
        <v>400</v>
      </c>
      <c r="G20" s="58">
        <v>180</v>
      </c>
      <c r="H20" s="58" t="s">
        <v>60</v>
      </c>
      <c r="I20" s="58">
        <f t="shared" si="1"/>
        <v>180</v>
      </c>
      <c r="J20" s="58">
        <f t="shared" si="2"/>
        <v>188</v>
      </c>
    </row>
    <row r="21" spans="1:10" s="14" customFormat="1" x14ac:dyDescent="0.25">
      <c r="A21" s="15">
        <v>17</v>
      </c>
      <c r="B21" s="15" t="s">
        <v>117</v>
      </c>
      <c r="C21" s="15" t="s">
        <v>1046</v>
      </c>
      <c r="D21" s="15">
        <v>250</v>
      </c>
      <c r="E21" s="15" t="s">
        <v>12</v>
      </c>
      <c r="F21" s="15">
        <f t="shared" si="0"/>
        <v>250</v>
      </c>
      <c r="G21" s="58">
        <v>198</v>
      </c>
      <c r="H21" s="58" t="s">
        <v>60</v>
      </c>
      <c r="I21" s="58">
        <f t="shared" si="1"/>
        <v>198</v>
      </c>
      <c r="J21" s="58">
        <f t="shared" si="2"/>
        <v>32</v>
      </c>
    </row>
    <row r="22" spans="1:10" s="14" customFormat="1" x14ac:dyDescent="0.25">
      <c r="A22" s="15">
        <v>18</v>
      </c>
      <c r="B22" s="15" t="s">
        <v>122</v>
      </c>
      <c r="C22" s="15" t="s">
        <v>1046</v>
      </c>
      <c r="D22" s="15">
        <v>250</v>
      </c>
      <c r="E22" s="15" t="s">
        <v>12</v>
      </c>
      <c r="F22" s="15">
        <f t="shared" si="0"/>
        <v>250</v>
      </c>
      <c r="G22" s="58">
        <v>85</v>
      </c>
      <c r="H22" s="58" t="s">
        <v>60</v>
      </c>
      <c r="I22" s="58">
        <f t="shared" si="1"/>
        <v>85</v>
      </c>
      <c r="J22" s="58">
        <f t="shared" si="2"/>
        <v>145</v>
      </c>
    </row>
    <row r="23" spans="1:10" s="14" customFormat="1" x14ac:dyDescent="0.25">
      <c r="A23" s="15">
        <v>19</v>
      </c>
      <c r="B23" s="15" t="s">
        <v>90</v>
      </c>
      <c r="C23" s="15" t="s">
        <v>1046</v>
      </c>
      <c r="D23" s="15">
        <v>400</v>
      </c>
      <c r="E23" s="15" t="s">
        <v>12</v>
      </c>
      <c r="F23" s="15">
        <f t="shared" si="0"/>
        <v>400</v>
      </c>
      <c r="G23" s="58">
        <v>170</v>
      </c>
      <c r="H23" s="58" t="s">
        <v>60</v>
      </c>
      <c r="I23" s="58">
        <f t="shared" si="1"/>
        <v>170</v>
      </c>
      <c r="J23" s="58">
        <f t="shared" si="2"/>
        <v>198</v>
      </c>
    </row>
    <row r="24" spans="1:10" s="14" customFormat="1" x14ac:dyDescent="0.25">
      <c r="A24" s="15">
        <v>20</v>
      </c>
      <c r="B24" s="15" t="s">
        <v>192</v>
      </c>
      <c r="C24" s="15" t="s">
        <v>1046</v>
      </c>
      <c r="D24" s="15">
        <v>400</v>
      </c>
      <c r="E24" s="15" t="s">
        <v>12</v>
      </c>
      <c r="F24" s="15">
        <f t="shared" si="0"/>
        <v>400</v>
      </c>
      <c r="G24" s="58">
        <v>95</v>
      </c>
      <c r="H24" s="58" t="s">
        <v>60</v>
      </c>
      <c r="I24" s="58">
        <f t="shared" si="1"/>
        <v>95</v>
      </c>
      <c r="J24" s="58">
        <f t="shared" si="2"/>
        <v>273</v>
      </c>
    </row>
    <row r="25" spans="1:10" s="14" customFormat="1" x14ac:dyDescent="0.25">
      <c r="A25" s="15">
        <v>21</v>
      </c>
      <c r="B25" s="15" t="s">
        <v>1047</v>
      </c>
      <c r="C25" s="15" t="s">
        <v>1046</v>
      </c>
      <c r="D25" s="15">
        <v>630</v>
      </c>
      <c r="E25" s="15" t="s">
        <v>12</v>
      </c>
      <c r="F25" s="15">
        <f t="shared" si="0"/>
        <v>630</v>
      </c>
      <c r="G25" s="58">
        <v>441</v>
      </c>
      <c r="H25" s="58" t="s">
        <v>60</v>
      </c>
      <c r="I25" s="58">
        <f t="shared" si="1"/>
        <v>441</v>
      </c>
      <c r="J25" s="58">
        <f t="shared" si="2"/>
        <v>138.60000000000002</v>
      </c>
    </row>
    <row r="26" spans="1:10" s="14" customFormat="1" x14ac:dyDescent="0.25">
      <c r="A26" s="15">
        <v>22</v>
      </c>
      <c r="B26" s="15" t="s">
        <v>1048</v>
      </c>
      <c r="C26" s="15" t="s">
        <v>1046</v>
      </c>
      <c r="D26" s="15">
        <v>250</v>
      </c>
      <c r="E26" s="15" t="s">
        <v>12</v>
      </c>
      <c r="F26" s="15">
        <f t="shared" si="0"/>
        <v>250</v>
      </c>
      <c r="G26" s="58">
        <v>195</v>
      </c>
      <c r="H26" s="58" t="s">
        <v>60</v>
      </c>
      <c r="I26" s="58">
        <f t="shared" si="1"/>
        <v>195</v>
      </c>
      <c r="J26" s="58">
        <f t="shared" si="2"/>
        <v>35</v>
      </c>
    </row>
    <row r="27" spans="1:10" s="14" customFormat="1" x14ac:dyDescent="0.25">
      <c r="A27" s="15">
        <v>23</v>
      </c>
      <c r="B27" s="15" t="s">
        <v>1049</v>
      </c>
      <c r="C27" s="15" t="s">
        <v>1046</v>
      </c>
      <c r="D27" s="15">
        <v>250</v>
      </c>
      <c r="E27" s="15" t="s">
        <v>12</v>
      </c>
      <c r="F27" s="15">
        <f t="shared" si="0"/>
        <v>250</v>
      </c>
      <c r="G27" s="58">
        <v>170</v>
      </c>
      <c r="H27" s="58" t="s">
        <v>60</v>
      </c>
      <c r="I27" s="58">
        <f t="shared" si="1"/>
        <v>170</v>
      </c>
      <c r="J27" s="58">
        <f t="shared" si="2"/>
        <v>60</v>
      </c>
    </row>
    <row r="28" spans="1:10" s="14" customFormat="1" x14ac:dyDescent="0.25">
      <c r="A28" s="15">
        <v>24</v>
      </c>
      <c r="B28" s="15" t="s">
        <v>1050</v>
      </c>
      <c r="C28" s="15" t="s">
        <v>1046</v>
      </c>
      <c r="D28" s="15">
        <v>400</v>
      </c>
      <c r="E28" s="15" t="s">
        <v>12</v>
      </c>
      <c r="F28" s="15">
        <f>D28</f>
        <v>400</v>
      </c>
      <c r="G28" s="58">
        <v>129</v>
      </c>
      <c r="H28" s="58" t="s">
        <v>60</v>
      </c>
      <c r="I28" s="58">
        <f>G28</f>
        <v>129</v>
      </c>
      <c r="J28" s="58">
        <f>(F28*0.92)-I28</f>
        <v>239</v>
      </c>
    </row>
    <row r="29" spans="1:10" s="14" customFormat="1" x14ac:dyDescent="0.25">
      <c r="A29" s="15">
        <v>25</v>
      </c>
      <c r="B29" s="15" t="s">
        <v>1051</v>
      </c>
      <c r="C29" s="15" t="s">
        <v>1046</v>
      </c>
      <c r="D29" s="15">
        <v>250</v>
      </c>
      <c r="E29" s="15" t="s">
        <v>12</v>
      </c>
      <c r="F29" s="15">
        <f t="shared" ref="F29:F31" si="3">D29</f>
        <v>250</v>
      </c>
      <c r="G29" s="58">
        <v>134</v>
      </c>
      <c r="H29" s="58" t="s">
        <v>60</v>
      </c>
      <c r="I29" s="58">
        <f t="shared" ref="I29:I31" si="4">G29</f>
        <v>134</v>
      </c>
      <c r="J29" s="58">
        <f t="shared" ref="J29:J31" si="5">(F29*0.92)-I29</f>
        <v>96</v>
      </c>
    </row>
    <row r="30" spans="1:10" s="14" customFormat="1" x14ac:dyDescent="0.25">
      <c r="A30" s="15">
        <v>26</v>
      </c>
      <c r="B30" s="15" t="s">
        <v>1052</v>
      </c>
      <c r="C30" s="15" t="s">
        <v>1046</v>
      </c>
      <c r="D30" s="15">
        <v>400</v>
      </c>
      <c r="E30" s="15" t="s">
        <v>12</v>
      </c>
      <c r="F30" s="15">
        <f t="shared" si="3"/>
        <v>400</v>
      </c>
      <c r="G30" s="58">
        <v>59</v>
      </c>
      <c r="H30" s="58" t="s">
        <v>60</v>
      </c>
      <c r="I30" s="58">
        <f t="shared" si="4"/>
        <v>59</v>
      </c>
      <c r="J30" s="58">
        <f t="shared" si="5"/>
        <v>309</v>
      </c>
    </row>
    <row r="31" spans="1:10" s="14" customFormat="1" x14ac:dyDescent="0.25">
      <c r="A31" s="15">
        <v>27</v>
      </c>
      <c r="B31" s="15" t="s">
        <v>1053</v>
      </c>
      <c r="C31" s="15" t="s">
        <v>1046</v>
      </c>
      <c r="D31" s="15">
        <v>160</v>
      </c>
      <c r="E31" s="15" t="s">
        <v>12</v>
      </c>
      <c r="F31" s="15">
        <f t="shared" si="3"/>
        <v>160</v>
      </c>
      <c r="G31" s="58">
        <v>50</v>
      </c>
      <c r="H31" s="58" t="s">
        <v>60</v>
      </c>
      <c r="I31" s="58">
        <f t="shared" si="4"/>
        <v>50</v>
      </c>
      <c r="J31" s="58">
        <f t="shared" si="5"/>
        <v>97.200000000000017</v>
      </c>
    </row>
    <row r="32" spans="1:10" s="14" customFormat="1" x14ac:dyDescent="0.25">
      <c r="A32" s="15">
        <v>28</v>
      </c>
      <c r="B32" s="20" t="s">
        <v>64</v>
      </c>
      <c r="C32" s="20" t="s">
        <v>1054</v>
      </c>
      <c r="D32" s="20">
        <v>250</v>
      </c>
      <c r="E32" s="15" t="s">
        <v>12</v>
      </c>
      <c r="F32" s="20">
        <f>D32</f>
        <v>250</v>
      </c>
      <c r="G32" s="47">
        <v>140</v>
      </c>
      <c r="H32" s="47" t="s">
        <v>60</v>
      </c>
      <c r="I32" s="47">
        <f>G32</f>
        <v>140</v>
      </c>
      <c r="J32" s="47">
        <f>(F32*0.92)-I32</f>
        <v>90</v>
      </c>
    </row>
    <row r="33" spans="1:10" s="14" customFormat="1" x14ac:dyDescent="0.25">
      <c r="A33" s="15">
        <v>29</v>
      </c>
      <c r="B33" s="20" t="s">
        <v>38</v>
      </c>
      <c r="C33" s="20" t="s">
        <v>1054</v>
      </c>
      <c r="D33" s="20">
        <v>630</v>
      </c>
      <c r="E33" s="15" t="s">
        <v>12</v>
      </c>
      <c r="F33" s="20">
        <f t="shared" ref="F33:F48" si="6">D33</f>
        <v>630</v>
      </c>
      <c r="G33" s="47">
        <v>500</v>
      </c>
      <c r="H33" s="47" t="s">
        <v>60</v>
      </c>
      <c r="I33" s="47">
        <f t="shared" ref="I33:I48" si="7">G33</f>
        <v>500</v>
      </c>
      <c r="J33" s="47">
        <f t="shared" ref="J33:J47" si="8">(F33*0.92)-I33</f>
        <v>79.600000000000023</v>
      </c>
    </row>
    <row r="34" spans="1:10" s="14" customFormat="1" x14ac:dyDescent="0.25">
      <c r="A34" s="15">
        <v>30</v>
      </c>
      <c r="B34" s="20" t="s">
        <v>1055</v>
      </c>
      <c r="C34" s="20" t="s">
        <v>1054</v>
      </c>
      <c r="D34" s="20">
        <v>250</v>
      </c>
      <c r="E34" s="15" t="s">
        <v>12</v>
      </c>
      <c r="F34" s="20">
        <f t="shared" si="6"/>
        <v>250</v>
      </c>
      <c r="G34" s="47">
        <v>140</v>
      </c>
      <c r="H34" s="47" t="s">
        <v>60</v>
      </c>
      <c r="I34" s="47">
        <f t="shared" si="7"/>
        <v>140</v>
      </c>
      <c r="J34" s="47">
        <f t="shared" si="8"/>
        <v>90</v>
      </c>
    </row>
    <row r="35" spans="1:10" s="14" customFormat="1" x14ac:dyDescent="0.25">
      <c r="A35" s="15">
        <v>31</v>
      </c>
      <c r="B35" s="20" t="s">
        <v>1056</v>
      </c>
      <c r="C35" s="20" t="s">
        <v>1054</v>
      </c>
      <c r="D35" s="20">
        <v>400</v>
      </c>
      <c r="E35" s="15" t="s">
        <v>12</v>
      </c>
      <c r="F35" s="20">
        <f t="shared" si="6"/>
        <v>400</v>
      </c>
      <c r="G35" s="47">
        <v>320</v>
      </c>
      <c r="H35" s="47" t="s">
        <v>60</v>
      </c>
      <c r="I35" s="47">
        <f t="shared" si="7"/>
        <v>320</v>
      </c>
      <c r="J35" s="47">
        <f t="shared" si="8"/>
        <v>48</v>
      </c>
    </row>
    <row r="36" spans="1:10" s="14" customFormat="1" x14ac:dyDescent="0.25">
      <c r="A36" s="15">
        <v>32</v>
      </c>
      <c r="B36" s="20" t="s">
        <v>14</v>
      </c>
      <c r="C36" s="20" t="s">
        <v>1054</v>
      </c>
      <c r="D36" s="20">
        <v>400</v>
      </c>
      <c r="E36" s="15" t="s">
        <v>12</v>
      </c>
      <c r="F36" s="20">
        <f t="shared" si="6"/>
        <v>400</v>
      </c>
      <c r="G36" s="47">
        <v>260</v>
      </c>
      <c r="H36" s="47" t="s">
        <v>60</v>
      </c>
      <c r="I36" s="47">
        <f t="shared" si="7"/>
        <v>260</v>
      </c>
      <c r="J36" s="47">
        <f t="shared" si="8"/>
        <v>108</v>
      </c>
    </row>
    <row r="37" spans="1:10" s="14" customFormat="1" x14ac:dyDescent="0.25">
      <c r="A37" s="15">
        <v>33</v>
      </c>
      <c r="B37" s="20" t="s">
        <v>15</v>
      </c>
      <c r="C37" s="20" t="s">
        <v>1054</v>
      </c>
      <c r="D37" s="20">
        <v>400</v>
      </c>
      <c r="E37" s="15" t="s">
        <v>12</v>
      </c>
      <c r="F37" s="20">
        <f t="shared" si="6"/>
        <v>400</v>
      </c>
      <c r="G37" s="47">
        <v>280</v>
      </c>
      <c r="H37" s="47" t="s">
        <v>60</v>
      </c>
      <c r="I37" s="47">
        <f t="shared" si="7"/>
        <v>280</v>
      </c>
      <c r="J37" s="47">
        <f t="shared" si="8"/>
        <v>88</v>
      </c>
    </row>
    <row r="38" spans="1:10" s="14" customFormat="1" x14ac:dyDescent="0.25">
      <c r="A38" s="15">
        <v>34</v>
      </c>
      <c r="B38" s="20" t="s">
        <v>807</v>
      </c>
      <c r="C38" s="20" t="s">
        <v>1054</v>
      </c>
      <c r="D38" s="20">
        <v>250</v>
      </c>
      <c r="E38" s="15" t="s">
        <v>12</v>
      </c>
      <c r="F38" s="20">
        <f t="shared" si="6"/>
        <v>250</v>
      </c>
      <c r="G38" s="47">
        <v>180</v>
      </c>
      <c r="H38" s="47" t="s">
        <v>60</v>
      </c>
      <c r="I38" s="47">
        <f t="shared" si="7"/>
        <v>180</v>
      </c>
      <c r="J38" s="47">
        <f t="shared" si="8"/>
        <v>50</v>
      </c>
    </row>
    <row r="39" spans="1:10" s="14" customFormat="1" x14ac:dyDescent="0.25">
      <c r="A39" s="15">
        <v>35</v>
      </c>
      <c r="B39" s="20" t="s">
        <v>806</v>
      </c>
      <c r="C39" s="20" t="s">
        <v>1054</v>
      </c>
      <c r="D39" s="20">
        <v>63</v>
      </c>
      <c r="E39" s="15" t="s">
        <v>12</v>
      </c>
      <c r="F39" s="20">
        <f t="shared" si="6"/>
        <v>63</v>
      </c>
      <c r="G39" s="47">
        <v>40</v>
      </c>
      <c r="H39" s="47" t="s">
        <v>60</v>
      </c>
      <c r="I39" s="47">
        <f t="shared" si="7"/>
        <v>40</v>
      </c>
      <c r="J39" s="47">
        <f t="shared" si="8"/>
        <v>17.96</v>
      </c>
    </row>
    <row r="40" spans="1:10" s="14" customFormat="1" x14ac:dyDescent="0.25">
      <c r="A40" s="15">
        <v>36</v>
      </c>
      <c r="B40" s="20" t="s">
        <v>66</v>
      </c>
      <c r="C40" s="20" t="s">
        <v>1054</v>
      </c>
      <c r="D40" s="20">
        <v>160</v>
      </c>
      <c r="E40" s="15" t="s">
        <v>12</v>
      </c>
      <c r="F40" s="20">
        <f t="shared" si="6"/>
        <v>160</v>
      </c>
      <c r="G40" s="47">
        <v>90</v>
      </c>
      <c r="H40" s="47" t="s">
        <v>60</v>
      </c>
      <c r="I40" s="47">
        <f t="shared" si="7"/>
        <v>90</v>
      </c>
      <c r="J40" s="47">
        <f t="shared" si="8"/>
        <v>57.200000000000017</v>
      </c>
    </row>
    <row r="41" spans="1:10" s="14" customFormat="1" x14ac:dyDescent="0.25">
      <c r="A41" s="15">
        <v>37</v>
      </c>
      <c r="B41" s="20" t="s">
        <v>29</v>
      </c>
      <c r="C41" s="20" t="s">
        <v>1054</v>
      </c>
      <c r="D41" s="20">
        <v>160</v>
      </c>
      <c r="E41" s="15" t="s">
        <v>12</v>
      </c>
      <c r="F41" s="20">
        <f t="shared" si="6"/>
        <v>160</v>
      </c>
      <c r="G41" s="47">
        <v>110</v>
      </c>
      <c r="H41" s="47" t="s">
        <v>60</v>
      </c>
      <c r="I41" s="47">
        <f t="shared" si="7"/>
        <v>110</v>
      </c>
      <c r="J41" s="47">
        <f t="shared" si="8"/>
        <v>37.200000000000017</v>
      </c>
    </row>
    <row r="42" spans="1:10" s="14" customFormat="1" x14ac:dyDescent="0.25">
      <c r="A42" s="15">
        <v>38</v>
      </c>
      <c r="B42" s="20" t="s">
        <v>30</v>
      </c>
      <c r="C42" s="20" t="s">
        <v>1054</v>
      </c>
      <c r="D42" s="20">
        <v>630</v>
      </c>
      <c r="E42" s="15" t="s">
        <v>12</v>
      </c>
      <c r="F42" s="20">
        <f t="shared" si="6"/>
        <v>630</v>
      </c>
      <c r="G42" s="47">
        <v>495</v>
      </c>
      <c r="H42" s="47" t="s">
        <v>60</v>
      </c>
      <c r="I42" s="47">
        <f t="shared" si="7"/>
        <v>495</v>
      </c>
      <c r="J42" s="47">
        <f t="shared" si="8"/>
        <v>84.600000000000023</v>
      </c>
    </row>
    <row r="43" spans="1:10" s="14" customFormat="1" x14ac:dyDescent="0.25">
      <c r="A43" s="15">
        <v>39</v>
      </c>
      <c r="B43" s="20" t="s">
        <v>188</v>
      </c>
      <c r="C43" s="20" t="s">
        <v>1054</v>
      </c>
      <c r="D43" s="20">
        <v>400</v>
      </c>
      <c r="E43" s="15" t="s">
        <v>12</v>
      </c>
      <c r="F43" s="20">
        <f t="shared" si="6"/>
        <v>400</v>
      </c>
      <c r="G43" s="47">
        <v>290</v>
      </c>
      <c r="H43" s="47" t="s">
        <v>60</v>
      </c>
      <c r="I43" s="47">
        <f t="shared" si="7"/>
        <v>290</v>
      </c>
      <c r="J43" s="47">
        <f t="shared" si="8"/>
        <v>78</v>
      </c>
    </row>
    <row r="44" spans="1:10" s="14" customFormat="1" x14ac:dyDescent="0.25">
      <c r="A44" s="15">
        <v>40</v>
      </c>
      <c r="B44" s="20" t="s">
        <v>189</v>
      </c>
      <c r="C44" s="20" t="s">
        <v>1054</v>
      </c>
      <c r="D44" s="20">
        <v>250</v>
      </c>
      <c r="E44" s="15" t="s">
        <v>12</v>
      </c>
      <c r="F44" s="20">
        <f t="shared" si="6"/>
        <v>250</v>
      </c>
      <c r="G44" s="47">
        <v>180</v>
      </c>
      <c r="H44" s="47" t="s">
        <v>60</v>
      </c>
      <c r="I44" s="47">
        <f t="shared" si="7"/>
        <v>180</v>
      </c>
      <c r="J44" s="47">
        <f t="shared" si="8"/>
        <v>50</v>
      </c>
    </row>
    <row r="45" spans="1:10" s="14" customFormat="1" x14ac:dyDescent="0.25">
      <c r="A45" s="15">
        <v>41</v>
      </c>
      <c r="B45" s="20" t="s">
        <v>131</v>
      </c>
      <c r="C45" s="20" t="s">
        <v>1054</v>
      </c>
      <c r="D45" s="20">
        <v>250</v>
      </c>
      <c r="E45" s="15" t="s">
        <v>12</v>
      </c>
      <c r="F45" s="20">
        <f t="shared" si="6"/>
        <v>250</v>
      </c>
      <c r="G45" s="47">
        <v>160</v>
      </c>
      <c r="H45" s="47" t="s">
        <v>60</v>
      </c>
      <c r="I45" s="47">
        <f t="shared" si="7"/>
        <v>160</v>
      </c>
      <c r="J45" s="47">
        <f t="shared" si="8"/>
        <v>70</v>
      </c>
    </row>
    <row r="46" spans="1:10" s="14" customFormat="1" x14ac:dyDescent="0.25">
      <c r="A46" s="15">
        <v>42</v>
      </c>
      <c r="B46" s="20" t="s">
        <v>125</v>
      </c>
      <c r="C46" s="20" t="s">
        <v>1054</v>
      </c>
      <c r="D46" s="20">
        <v>630</v>
      </c>
      <c r="E46" s="15" t="s">
        <v>12</v>
      </c>
      <c r="F46" s="20">
        <f t="shared" si="6"/>
        <v>630</v>
      </c>
      <c r="G46" s="47">
        <v>480</v>
      </c>
      <c r="H46" s="47" t="s">
        <v>60</v>
      </c>
      <c r="I46" s="47">
        <f t="shared" si="7"/>
        <v>480</v>
      </c>
      <c r="J46" s="47">
        <f t="shared" si="8"/>
        <v>99.600000000000023</v>
      </c>
    </row>
    <row r="47" spans="1:10" s="14" customFormat="1" x14ac:dyDescent="0.25">
      <c r="A47" s="15">
        <v>43</v>
      </c>
      <c r="B47" s="20" t="s">
        <v>123</v>
      </c>
      <c r="C47" s="20" t="s">
        <v>1054</v>
      </c>
      <c r="D47" s="20">
        <v>400</v>
      </c>
      <c r="E47" s="15" t="s">
        <v>12</v>
      </c>
      <c r="F47" s="20">
        <f t="shared" si="6"/>
        <v>400</v>
      </c>
      <c r="G47" s="47">
        <v>240</v>
      </c>
      <c r="H47" s="47" t="s">
        <v>60</v>
      </c>
      <c r="I47" s="47">
        <f t="shared" si="7"/>
        <v>240</v>
      </c>
      <c r="J47" s="47">
        <f t="shared" si="8"/>
        <v>128</v>
      </c>
    </row>
    <row r="48" spans="1:10" s="14" customFormat="1" x14ac:dyDescent="0.25">
      <c r="A48" s="15">
        <v>44</v>
      </c>
      <c r="B48" s="15" t="s">
        <v>115</v>
      </c>
      <c r="C48" s="15" t="s">
        <v>1054</v>
      </c>
      <c r="D48" s="15">
        <v>250</v>
      </c>
      <c r="E48" s="15" t="s">
        <v>12</v>
      </c>
      <c r="F48" s="20">
        <f t="shared" si="6"/>
        <v>250</v>
      </c>
      <c r="G48" s="58">
        <v>250</v>
      </c>
      <c r="H48" s="47" t="s">
        <v>60</v>
      </c>
      <c r="I48" s="47">
        <f t="shared" si="7"/>
        <v>250</v>
      </c>
      <c r="J48" s="47">
        <v>0</v>
      </c>
    </row>
    <row r="49" spans="1:10" s="14" customFormat="1" x14ac:dyDescent="0.25">
      <c r="A49" s="15">
        <v>45</v>
      </c>
      <c r="B49" s="15" t="s">
        <v>64</v>
      </c>
      <c r="C49" s="15" t="s">
        <v>1057</v>
      </c>
      <c r="D49" s="15">
        <v>1000</v>
      </c>
      <c r="E49" s="15" t="s">
        <v>12</v>
      </c>
      <c r="F49" s="15">
        <f>D49</f>
        <v>1000</v>
      </c>
      <c r="G49" s="58">
        <v>440</v>
      </c>
      <c r="H49" s="58" t="s">
        <v>60</v>
      </c>
      <c r="I49" s="58">
        <f>G49</f>
        <v>440</v>
      </c>
      <c r="J49" s="58">
        <f>(F49*0.92)-I49</f>
        <v>480</v>
      </c>
    </row>
    <row r="50" spans="1:10" s="14" customFormat="1" x14ac:dyDescent="0.25">
      <c r="A50" s="15">
        <v>46</v>
      </c>
      <c r="B50" s="15" t="s">
        <v>38</v>
      </c>
      <c r="C50" s="15" t="s">
        <v>1046</v>
      </c>
      <c r="D50" s="15">
        <v>320</v>
      </c>
      <c r="E50" s="15" t="s">
        <v>12</v>
      </c>
      <c r="F50" s="15">
        <f t="shared" ref="F50:F52" si="9">D50</f>
        <v>320</v>
      </c>
      <c r="G50" s="58">
        <v>20</v>
      </c>
      <c r="H50" s="58" t="s">
        <v>60</v>
      </c>
      <c r="I50" s="58">
        <f t="shared" ref="I50:I52" si="10">G50</f>
        <v>20</v>
      </c>
      <c r="J50" s="58">
        <f t="shared" ref="J50:J52" si="11">(F50*0.92)-I50</f>
        <v>274.40000000000003</v>
      </c>
    </row>
    <row r="51" spans="1:10" s="14" customFormat="1" x14ac:dyDescent="0.25">
      <c r="A51" s="15">
        <v>47</v>
      </c>
      <c r="B51" s="15" t="s">
        <v>34</v>
      </c>
      <c r="C51" s="15" t="s">
        <v>1046</v>
      </c>
      <c r="D51" s="15">
        <v>250</v>
      </c>
      <c r="E51" s="15" t="s">
        <v>12</v>
      </c>
      <c r="F51" s="15">
        <f t="shared" si="9"/>
        <v>250</v>
      </c>
      <c r="G51" s="58">
        <v>250</v>
      </c>
      <c r="H51" s="58" t="s">
        <v>60</v>
      </c>
      <c r="I51" s="58">
        <f t="shared" si="10"/>
        <v>250</v>
      </c>
      <c r="J51" s="58">
        <v>0</v>
      </c>
    </row>
    <row r="52" spans="1:10" s="14" customFormat="1" x14ac:dyDescent="0.25">
      <c r="A52" s="15">
        <v>48</v>
      </c>
      <c r="B52" s="15" t="s">
        <v>360</v>
      </c>
      <c r="C52" s="15" t="s">
        <v>1046</v>
      </c>
      <c r="D52" s="15">
        <v>400</v>
      </c>
      <c r="E52" s="15" t="s">
        <v>12</v>
      </c>
      <c r="F52" s="15">
        <f t="shared" si="9"/>
        <v>400</v>
      </c>
      <c r="G52" s="58">
        <v>136</v>
      </c>
      <c r="H52" s="58" t="s">
        <v>60</v>
      </c>
      <c r="I52" s="58">
        <f t="shared" si="10"/>
        <v>136</v>
      </c>
      <c r="J52" s="58">
        <f t="shared" si="11"/>
        <v>232</v>
      </c>
    </row>
    <row r="53" spans="1:10" s="14" customFormat="1" x14ac:dyDescent="0.25">
      <c r="A53" s="15">
        <v>49</v>
      </c>
      <c r="B53" s="6" t="s">
        <v>1058</v>
      </c>
      <c r="C53" s="6" t="s">
        <v>1054</v>
      </c>
      <c r="D53" s="6">
        <v>630</v>
      </c>
      <c r="E53" s="15" t="s">
        <v>12</v>
      </c>
      <c r="F53" s="6">
        <f>D53</f>
        <v>630</v>
      </c>
      <c r="G53" s="55">
        <v>16</v>
      </c>
      <c r="H53" s="55" t="s">
        <v>60</v>
      </c>
      <c r="I53" s="55">
        <f>G53</f>
        <v>16</v>
      </c>
      <c r="J53" s="55">
        <f>(F53*0.92)-I53</f>
        <v>563.6</v>
      </c>
    </row>
    <row r="54" spans="1:10" s="14" customFormat="1" x14ac:dyDescent="0.25">
      <c r="A54" s="15">
        <v>50</v>
      </c>
      <c r="B54" s="6" t="s">
        <v>1059</v>
      </c>
      <c r="C54" s="6" t="s">
        <v>1054</v>
      </c>
      <c r="D54" s="6">
        <v>250</v>
      </c>
      <c r="E54" s="15" t="s">
        <v>12</v>
      </c>
      <c r="F54" s="6">
        <f t="shared" ref="F54:F64" si="12">D54</f>
        <v>250</v>
      </c>
      <c r="G54" s="55">
        <v>160</v>
      </c>
      <c r="H54" s="55" t="s">
        <v>60</v>
      </c>
      <c r="I54" s="55">
        <f t="shared" ref="I54:I64" si="13">G54</f>
        <v>160</v>
      </c>
      <c r="J54" s="55">
        <f t="shared" ref="J54:J64" si="14">(F54*0.92)-I54</f>
        <v>70</v>
      </c>
    </row>
    <row r="55" spans="1:10" s="14" customFormat="1" x14ac:dyDescent="0.25">
      <c r="A55" s="15">
        <v>51</v>
      </c>
      <c r="B55" s="6" t="s">
        <v>1060</v>
      </c>
      <c r="C55" s="6" t="s">
        <v>1054</v>
      </c>
      <c r="D55" s="6">
        <v>400</v>
      </c>
      <c r="E55" s="15" t="s">
        <v>12</v>
      </c>
      <c r="F55" s="6">
        <f t="shared" si="12"/>
        <v>400</v>
      </c>
      <c r="G55" s="55">
        <v>240</v>
      </c>
      <c r="H55" s="55" t="s">
        <v>60</v>
      </c>
      <c r="I55" s="55">
        <f t="shared" si="13"/>
        <v>240</v>
      </c>
      <c r="J55" s="55">
        <f t="shared" si="14"/>
        <v>128</v>
      </c>
    </row>
    <row r="56" spans="1:10" s="14" customFormat="1" x14ac:dyDescent="0.25">
      <c r="A56" s="15">
        <v>52</v>
      </c>
      <c r="B56" s="6" t="s">
        <v>1061</v>
      </c>
      <c r="C56" s="6" t="s">
        <v>1054</v>
      </c>
      <c r="D56" s="6">
        <v>400</v>
      </c>
      <c r="E56" s="15" t="s">
        <v>12</v>
      </c>
      <c r="F56" s="6">
        <f t="shared" si="12"/>
        <v>400</v>
      </c>
      <c r="G56" s="55">
        <v>310</v>
      </c>
      <c r="H56" s="55" t="s">
        <v>60</v>
      </c>
      <c r="I56" s="55">
        <f t="shared" si="13"/>
        <v>310</v>
      </c>
      <c r="J56" s="55">
        <f t="shared" si="14"/>
        <v>58</v>
      </c>
    </row>
    <row r="57" spans="1:10" s="14" customFormat="1" x14ac:dyDescent="0.25">
      <c r="A57" s="15">
        <v>53</v>
      </c>
      <c r="B57" s="6" t="s">
        <v>1062</v>
      </c>
      <c r="C57" s="6" t="s">
        <v>1054</v>
      </c>
      <c r="D57" s="6">
        <v>400</v>
      </c>
      <c r="E57" s="15" t="s">
        <v>12</v>
      </c>
      <c r="F57" s="6">
        <f t="shared" si="12"/>
        <v>400</v>
      </c>
      <c r="G57" s="55">
        <v>310</v>
      </c>
      <c r="H57" s="55" t="s">
        <v>60</v>
      </c>
      <c r="I57" s="55">
        <f t="shared" si="13"/>
        <v>310</v>
      </c>
      <c r="J57" s="55">
        <f t="shared" si="14"/>
        <v>58</v>
      </c>
    </row>
    <row r="58" spans="1:10" s="14" customFormat="1" x14ac:dyDescent="0.25">
      <c r="A58" s="15">
        <v>54</v>
      </c>
      <c r="B58" s="6" t="s">
        <v>1063</v>
      </c>
      <c r="C58" s="6" t="s">
        <v>1054</v>
      </c>
      <c r="D58" s="6">
        <v>1000</v>
      </c>
      <c r="E58" s="15" t="s">
        <v>12</v>
      </c>
      <c r="F58" s="6">
        <f t="shared" si="12"/>
        <v>1000</v>
      </c>
      <c r="G58" s="55">
        <v>720</v>
      </c>
      <c r="H58" s="55" t="s">
        <v>60</v>
      </c>
      <c r="I58" s="55">
        <f t="shared" si="13"/>
        <v>720</v>
      </c>
      <c r="J58" s="55">
        <f t="shared" si="14"/>
        <v>200</v>
      </c>
    </row>
    <row r="59" spans="1:10" s="14" customFormat="1" x14ac:dyDescent="0.25">
      <c r="A59" s="15">
        <v>55</v>
      </c>
      <c r="B59" s="6" t="s">
        <v>1064</v>
      </c>
      <c r="C59" s="6" t="s">
        <v>1118</v>
      </c>
      <c r="D59" s="6">
        <v>240</v>
      </c>
      <c r="E59" s="15" t="s">
        <v>12</v>
      </c>
      <c r="F59" s="6">
        <f t="shared" si="12"/>
        <v>240</v>
      </c>
      <c r="G59" s="55">
        <v>160</v>
      </c>
      <c r="H59" s="55" t="s">
        <v>60</v>
      </c>
      <c r="I59" s="55">
        <f t="shared" si="13"/>
        <v>160</v>
      </c>
      <c r="J59" s="55">
        <f t="shared" si="14"/>
        <v>60.800000000000011</v>
      </c>
    </row>
    <row r="60" spans="1:10" s="14" customFormat="1" x14ac:dyDescent="0.25">
      <c r="A60" s="15">
        <v>56</v>
      </c>
      <c r="B60" s="6" t="s">
        <v>1065</v>
      </c>
      <c r="C60" s="6" t="s">
        <v>1118</v>
      </c>
      <c r="D60" s="6">
        <v>250</v>
      </c>
      <c r="E60" s="15" t="s">
        <v>12</v>
      </c>
      <c r="F60" s="6">
        <f t="shared" si="12"/>
        <v>250</v>
      </c>
      <c r="G60" s="55">
        <v>190</v>
      </c>
      <c r="H60" s="55" t="s">
        <v>60</v>
      </c>
      <c r="I60" s="55">
        <f t="shared" si="13"/>
        <v>190</v>
      </c>
      <c r="J60" s="55">
        <f t="shared" si="14"/>
        <v>40</v>
      </c>
    </row>
    <row r="61" spans="1:10" s="14" customFormat="1" x14ac:dyDescent="0.25">
      <c r="A61" s="15">
        <v>57</v>
      </c>
      <c r="B61" s="6" t="s">
        <v>1066</v>
      </c>
      <c r="C61" s="6" t="s">
        <v>1118</v>
      </c>
      <c r="D61" s="6">
        <v>250</v>
      </c>
      <c r="E61" s="15" t="s">
        <v>12</v>
      </c>
      <c r="F61" s="6">
        <f t="shared" si="12"/>
        <v>250</v>
      </c>
      <c r="G61" s="55">
        <v>190</v>
      </c>
      <c r="H61" s="55" t="s">
        <v>60</v>
      </c>
      <c r="I61" s="55">
        <f t="shared" si="13"/>
        <v>190</v>
      </c>
      <c r="J61" s="55">
        <f t="shared" si="14"/>
        <v>40</v>
      </c>
    </row>
    <row r="62" spans="1:10" s="14" customFormat="1" x14ac:dyDescent="0.25">
      <c r="A62" s="15">
        <v>58</v>
      </c>
      <c r="B62" s="6" t="s">
        <v>1067</v>
      </c>
      <c r="C62" s="6" t="s">
        <v>1119</v>
      </c>
      <c r="D62" s="6">
        <v>250</v>
      </c>
      <c r="E62" s="15" t="s">
        <v>12</v>
      </c>
      <c r="F62" s="6">
        <f t="shared" si="12"/>
        <v>250</v>
      </c>
      <c r="G62" s="55">
        <v>190</v>
      </c>
      <c r="H62" s="55" t="s">
        <v>60</v>
      </c>
      <c r="I62" s="55">
        <f t="shared" si="13"/>
        <v>190</v>
      </c>
      <c r="J62" s="55">
        <f t="shared" si="14"/>
        <v>40</v>
      </c>
    </row>
    <row r="63" spans="1:10" s="14" customFormat="1" x14ac:dyDescent="0.25">
      <c r="A63" s="15">
        <v>59</v>
      </c>
      <c r="B63" s="6" t="s">
        <v>1068</v>
      </c>
      <c r="C63" s="6" t="s">
        <v>1118</v>
      </c>
      <c r="D63" s="6">
        <v>400</v>
      </c>
      <c r="E63" s="15" t="s">
        <v>12</v>
      </c>
      <c r="F63" s="6">
        <f t="shared" si="12"/>
        <v>400</v>
      </c>
      <c r="G63" s="55">
        <v>160</v>
      </c>
      <c r="H63" s="55" t="s">
        <v>60</v>
      </c>
      <c r="I63" s="55">
        <f t="shared" si="13"/>
        <v>160</v>
      </c>
      <c r="J63" s="55">
        <f t="shared" si="14"/>
        <v>208</v>
      </c>
    </row>
    <row r="64" spans="1:10" s="14" customFormat="1" x14ac:dyDescent="0.25">
      <c r="A64" s="15">
        <v>60</v>
      </c>
      <c r="B64" s="6" t="s">
        <v>1069</v>
      </c>
      <c r="C64" s="6" t="s">
        <v>1118</v>
      </c>
      <c r="D64" s="6">
        <v>250</v>
      </c>
      <c r="E64" s="15" t="s">
        <v>12</v>
      </c>
      <c r="F64" s="6">
        <f t="shared" si="12"/>
        <v>250</v>
      </c>
      <c r="G64" s="55">
        <v>214</v>
      </c>
      <c r="H64" s="55" t="s">
        <v>60</v>
      </c>
      <c r="I64" s="55">
        <f t="shared" si="13"/>
        <v>214</v>
      </c>
      <c r="J64" s="55">
        <f t="shared" si="14"/>
        <v>16</v>
      </c>
    </row>
    <row r="65" spans="1:10" s="14" customFormat="1" x14ac:dyDescent="0.25">
      <c r="A65" s="15">
        <v>61</v>
      </c>
      <c r="B65" s="15" t="s">
        <v>64</v>
      </c>
      <c r="C65" s="15" t="s">
        <v>1046</v>
      </c>
      <c r="D65" s="15">
        <v>1000</v>
      </c>
      <c r="E65" s="15" t="s">
        <v>12</v>
      </c>
      <c r="F65" s="15">
        <f>D65</f>
        <v>1000</v>
      </c>
      <c r="G65" s="58">
        <v>480</v>
      </c>
      <c r="H65" s="58" t="s">
        <v>60</v>
      </c>
      <c r="I65" s="58">
        <f>G65</f>
        <v>480</v>
      </c>
      <c r="J65" s="58">
        <f>(F65*0.92)-I65</f>
        <v>440</v>
      </c>
    </row>
    <row r="66" spans="1:10" s="14" customFormat="1" x14ac:dyDescent="0.25">
      <c r="A66" s="15">
        <v>62</v>
      </c>
      <c r="B66" s="41" t="s">
        <v>38</v>
      </c>
      <c r="C66" s="41" t="s">
        <v>1046</v>
      </c>
      <c r="D66" s="41">
        <v>400</v>
      </c>
      <c r="E66" s="15" t="s">
        <v>12</v>
      </c>
      <c r="F66" s="15">
        <f t="shared" ref="F66:F72" si="15">D66</f>
        <v>400</v>
      </c>
      <c r="G66" s="44">
        <v>250</v>
      </c>
      <c r="H66" s="58" t="s">
        <v>60</v>
      </c>
      <c r="I66" s="58">
        <f t="shared" ref="I66:I72" si="16">G66</f>
        <v>250</v>
      </c>
      <c r="J66" s="58">
        <f t="shared" ref="J66:J72" si="17">(F66*0.92)-I66</f>
        <v>118</v>
      </c>
    </row>
    <row r="67" spans="1:10" s="14" customFormat="1" x14ac:dyDescent="0.25">
      <c r="A67" s="15">
        <v>63</v>
      </c>
      <c r="B67" s="41" t="s">
        <v>37</v>
      </c>
      <c r="C67" s="41" t="s">
        <v>1046</v>
      </c>
      <c r="D67" s="41">
        <v>250</v>
      </c>
      <c r="E67" s="15" t="s">
        <v>12</v>
      </c>
      <c r="F67" s="15">
        <f t="shared" si="15"/>
        <v>250</v>
      </c>
      <c r="G67" s="44">
        <v>250</v>
      </c>
      <c r="H67" s="58" t="s">
        <v>60</v>
      </c>
      <c r="I67" s="58">
        <f t="shared" si="16"/>
        <v>250</v>
      </c>
      <c r="J67" s="58">
        <v>0</v>
      </c>
    </row>
    <row r="68" spans="1:10" s="14" customFormat="1" x14ac:dyDescent="0.25">
      <c r="A68" s="15">
        <v>64</v>
      </c>
      <c r="B68" s="41" t="s">
        <v>26</v>
      </c>
      <c r="C68" s="41" t="s">
        <v>1046</v>
      </c>
      <c r="D68" s="41">
        <v>250</v>
      </c>
      <c r="E68" s="15" t="s">
        <v>12</v>
      </c>
      <c r="F68" s="15">
        <f t="shared" si="15"/>
        <v>250</v>
      </c>
      <c r="G68" s="44">
        <v>135</v>
      </c>
      <c r="H68" s="58" t="s">
        <v>60</v>
      </c>
      <c r="I68" s="58">
        <f t="shared" si="16"/>
        <v>135</v>
      </c>
      <c r="J68" s="58">
        <f t="shared" si="17"/>
        <v>95</v>
      </c>
    </row>
    <row r="69" spans="1:10" s="14" customFormat="1" x14ac:dyDescent="0.25">
      <c r="A69" s="15">
        <v>65</v>
      </c>
      <c r="B69" s="41" t="s">
        <v>14</v>
      </c>
      <c r="C69" s="41" t="s">
        <v>1046</v>
      </c>
      <c r="D69" s="41">
        <v>400</v>
      </c>
      <c r="E69" s="15" t="s">
        <v>12</v>
      </c>
      <c r="F69" s="15">
        <f t="shared" si="15"/>
        <v>400</v>
      </c>
      <c r="G69" s="44">
        <v>240</v>
      </c>
      <c r="H69" s="58" t="s">
        <v>60</v>
      </c>
      <c r="I69" s="58">
        <f t="shared" si="16"/>
        <v>240</v>
      </c>
      <c r="J69" s="58">
        <f t="shared" si="17"/>
        <v>128</v>
      </c>
    </row>
    <row r="70" spans="1:10" s="14" customFormat="1" x14ac:dyDescent="0.25">
      <c r="A70" s="15">
        <v>66</v>
      </c>
      <c r="B70" s="41" t="s">
        <v>15</v>
      </c>
      <c r="C70" s="41" t="s">
        <v>1046</v>
      </c>
      <c r="D70" s="41">
        <v>400</v>
      </c>
      <c r="E70" s="15" t="s">
        <v>12</v>
      </c>
      <c r="F70" s="15">
        <f t="shared" si="15"/>
        <v>400</v>
      </c>
      <c r="G70" s="44">
        <v>300</v>
      </c>
      <c r="H70" s="58" t="s">
        <v>60</v>
      </c>
      <c r="I70" s="58">
        <f t="shared" si="16"/>
        <v>300</v>
      </c>
      <c r="J70" s="58">
        <f t="shared" si="17"/>
        <v>68</v>
      </c>
    </row>
    <row r="71" spans="1:10" s="14" customFormat="1" x14ac:dyDescent="0.25">
      <c r="A71" s="15">
        <v>67</v>
      </c>
      <c r="B71" s="41" t="s">
        <v>33</v>
      </c>
      <c r="C71" s="41" t="s">
        <v>1046</v>
      </c>
      <c r="D71" s="41">
        <v>250</v>
      </c>
      <c r="E71" s="15" t="s">
        <v>12</v>
      </c>
      <c r="F71" s="15">
        <f t="shared" si="15"/>
        <v>250</v>
      </c>
      <c r="G71" s="44">
        <v>170</v>
      </c>
      <c r="H71" s="58" t="s">
        <v>60</v>
      </c>
      <c r="I71" s="58">
        <f t="shared" si="16"/>
        <v>170</v>
      </c>
      <c r="J71" s="58">
        <f t="shared" si="17"/>
        <v>60</v>
      </c>
    </row>
    <row r="72" spans="1:10" s="14" customFormat="1" x14ac:dyDescent="0.25">
      <c r="A72" s="15">
        <v>68</v>
      </c>
      <c r="B72" s="41" t="s">
        <v>123</v>
      </c>
      <c r="C72" s="41" t="s">
        <v>1046</v>
      </c>
      <c r="D72" s="41">
        <v>160</v>
      </c>
      <c r="E72" s="15" t="s">
        <v>12</v>
      </c>
      <c r="F72" s="15">
        <f t="shared" si="15"/>
        <v>160</v>
      </c>
      <c r="G72" s="44">
        <v>105</v>
      </c>
      <c r="H72" s="58" t="s">
        <v>60</v>
      </c>
      <c r="I72" s="58">
        <f t="shared" si="16"/>
        <v>105</v>
      </c>
      <c r="J72" s="58">
        <f t="shared" si="17"/>
        <v>42.200000000000017</v>
      </c>
    </row>
    <row r="73" spans="1:10" ht="40.5" customHeight="1" x14ac:dyDescent="0.25">
      <c r="A73" s="66" t="s">
        <v>1070</v>
      </c>
      <c r="B73" s="66"/>
      <c r="C73" s="66"/>
      <c r="D73" s="66"/>
      <c r="E73" s="66"/>
      <c r="F73" s="66"/>
      <c r="G73" s="66"/>
      <c r="H73" s="66"/>
      <c r="I73" s="66"/>
      <c r="J73" s="66"/>
    </row>
    <row r="74" spans="1:10" s="28" customFormat="1" x14ac:dyDescent="0.25">
      <c r="A74" s="41">
        <v>1</v>
      </c>
      <c r="B74" s="41" t="s">
        <v>1071</v>
      </c>
      <c r="C74" s="41" t="s">
        <v>414</v>
      </c>
      <c r="D74" s="41">
        <v>250</v>
      </c>
      <c r="E74" s="41" t="s">
        <v>12</v>
      </c>
      <c r="F74" s="41">
        <f>D74</f>
        <v>250</v>
      </c>
      <c r="G74" s="44">
        <v>130</v>
      </c>
      <c r="H74" s="44" t="s">
        <v>60</v>
      </c>
      <c r="I74" s="44">
        <f>G74</f>
        <v>130</v>
      </c>
      <c r="J74" s="44">
        <f>(F74*0.92)-I74</f>
        <v>100</v>
      </c>
    </row>
    <row r="75" spans="1:10" s="28" customFormat="1" x14ac:dyDescent="0.25">
      <c r="A75" s="41">
        <v>2</v>
      </c>
      <c r="B75" s="41" t="s">
        <v>1072</v>
      </c>
      <c r="C75" s="41" t="s">
        <v>414</v>
      </c>
      <c r="D75" s="41">
        <v>400</v>
      </c>
      <c r="E75" s="41" t="s">
        <v>12</v>
      </c>
      <c r="F75" s="41">
        <f t="shared" ref="F75:F120" si="18">D75</f>
        <v>400</v>
      </c>
      <c r="G75" s="44">
        <v>145.6</v>
      </c>
      <c r="H75" s="44" t="s">
        <v>60</v>
      </c>
      <c r="I75" s="44">
        <f t="shared" ref="I75:I120" si="19">G75</f>
        <v>145.6</v>
      </c>
      <c r="J75" s="44">
        <f t="shared" ref="J75:J120" si="20">(F75*0.92)-I75</f>
        <v>222.4</v>
      </c>
    </row>
    <row r="76" spans="1:10" s="28" customFormat="1" x14ac:dyDescent="0.25">
      <c r="A76" s="41">
        <v>3</v>
      </c>
      <c r="B76" s="41" t="s">
        <v>1073</v>
      </c>
      <c r="C76" s="41" t="s">
        <v>414</v>
      </c>
      <c r="D76" s="41">
        <v>63</v>
      </c>
      <c r="E76" s="41" t="s">
        <v>12</v>
      </c>
      <c r="F76" s="41">
        <f t="shared" si="18"/>
        <v>63</v>
      </c>
      <c r="G76" s="44">
        <v>49.2</v>
      </c>
      <c r="H76" s="44" t="s">
        <v>60</v>
      </c>
      <c r="I76" s="44">
        <f t="shared" si="19"/>
        <v>49.2</v>
      </c>
      <c r="J76" s="44">
        <f t="shared" si="20"/>
        <v>8.759999999999998</v>
      </c>
    </row>
    <row r="77" spans="1:10" s="28" customFormat="1" x14ac:dyDescent="0.25">
      <c r="A77" s="41">
        <v>4</v>
      </c>
      <c r="B77" s="41" t="s">
        <v>1074</v>
      </c>
      <c r="C77" s="41" t="s">
        <v>414</v>
      </c>
      <c r="D77" s="41">
        <v>250</v>
      </c>
      <c r="E77" s="41" t="s">
        <v>12</v>
      </c>
      <c r="F77" s="41">
        <f t="shared" si="18"/>
        <v>250</v>
      </c>
      <c r="G77" s="44">
        <v>166</v>
      </c>
      <c r="H77" s="44" t="s">
        <v>60</v>
      </c>
      <c r="I77" s="44">
        <f t="shared" si="19"/>
        <v>166</v>
      </c>
      <c r="J77" s="44">
        <f t="shared" si="20"/>
        <v>64</v>
      </c>
    </row>
    <row r="78" spans="1:10" s="28" customFormat="1" x14ac:dyDescent="0.25">
      <c r="A78" s="41">
        <v>5</v>
      </c>
      <c r="B78" s="41" t="s">
        <v>1075</v>
      </c>
      <c r="C78" s="41" t="s">
        <v>414</v>
      </c>
      <c r="D78" s="41">
        <v>250</v>
      </c>
      <c r="E78" s="41" t="s">
        <v>12</v>
      </c>
      <c r="F78" s="41">
        <f t="shared" si="18"/>
        <v>250</v>
      </c>
      <c r="G78" s="44">
        <v>174.4</v>
      </c>
      <c r="H78" s="44" t="s">
        <v>60</v>
      </c>
      <c r="I78" s="44">
        <f t="shared" si="19"/>
        <v>174.4</v>
      </c>
      <c r="J78" s="44">
        <f t="shared" si="20"/>
        <v>55.599999999999994</v>
      </c>
    </row>
    <row r="79" spans="1:10" s="28" customFormat="1" x14ac:dyDescent="0.25">
      <c r="A79" s="41">
        <v>6</v>
      </c>
      <c r="B79" s="41" t="s">
        <v>1076</v>
      </c>
      <c r="C79" s="41" t="s">
        <v>414</v>
      </c>
      <c r="D79" s="41">
        <v>250</v>
      </c>
      <c r="E79" s="41" t="s">
        <v>12</v>
      </c>
      <c r="F79" s="41">
        <f t="shared" si="18"/>
        <v>250</v>
      </c>
      <c r="G79" s="44">
        <v>164.8</v>
      </c>
      <c r="H79" s="44" t="s">
        <v>60</v>
      </c>
      <c r="I79" s="44">
        <f t="shared" si="19"/>
        <v>164.8</v>
      </c>
      <c r="J79" s="44">
        <f t="shared" si="20"/>
        <v>65.199999999999989</v>
      </c>
    </row>
    <row r="80" spans="1:10" s="28" customFormat="1" x14ac:dyDescent="0.25">
      <c r="A80" s="41">
        <v>7</v>
      </c>
      <c r="B80" s="41" t="s">
        <v>1077</v>
      </c>
      <c r="C80" s="41" t="s">
        <v>414</v>
      </c>
      <c r="D80" s="41">
        <v>250</v>
      </c>
      <c r="E80" s="41" t="s">
        <v>12</v>
      </c>
      <c r="F80" s="41">
        <f t="shared" si="18"/>
        <v>250</v>
      </c>
      <c r="G80" s="44">
        <v>158.4</v>
      </c>
      <c r="H80" s="44" t="s">
        <v>60</v>
      </c>
      <c r="I80" s="44">
        <f t="shared" si="19"/>
        <v>158.4</v>
      </c>
      <c r="J80" s="44">
        <f t="shared" si="20"/>
        <v>71.599999999999994</v>
      </c>
    </row>
    <row r="81" spans="1:10" s="28" customFormat="1" x14ac:dyDescent="0.25">
      <c r="A81" s="41">
        <v>8</v>
      </c>
      <c r="B81" s="41" t="s">
        <v>1078</v>
      </c>
      <c r="C81" s="41" t="s">
        <v>414</v>
      </c>
      <c r="D81" s="41">
        <v>400</v>
      </c>
      <c r="E81" s="41" t="s">
        <v>12</v>
      </c>
      <c r="F81" s="41">
        <f t="shared" si="18"/>
        <v>400</v>
      </c>
      <c r="G81" s="44">
        <v>262</v>
      </c>
      <c r="H81" s="44" t="s">
        <v>60</v>
      </c>
      <c r="I81" s="44">
        <f t="shared" si="19"/>
        <v>262</v>
      </c>
      <c r="J81" s="44">
        <f t="shared" si="20"/>
        <v>106</v>
      </c>
    </row>
    <row r="82" spans="1:10" s="28" customFormat="1" x14ac:dyDescent="0.25">
      <c r="A82" s="41">
        <v>9</v>
      </c>
      <c r="B82" s="41" t="s">
        <v>1079</v>
      </c>
      <c r="C82" s="41" t="s">
        <v>414</v>
      </c>
      <c r="D82" s="41">
        <v>100</v>
      </c>
      <c r="E82" s="41" t="s">
        <v>12</v>
      </c>
      <c r="F82" s="41">
        <f t="shared" si="18"/>
        <v>100</v>
      </c>
      <c r="G82" s="44">
        <v>32</v>
      </c>
      <c r="H82" s="44" t="s">
        <v>60</v>
      </c>
      <c r="I82" s="44">
        <f t="shared" si="19"/>
        <v>32</v>
      </c>
      <c r="J82" s="44">
        <f t="shared" si="20"/>
        <v>60</v>
      </c>
    </row>
    <row r="83" spans="1:10" s="28" customFormat="1" x14ac:dyDescent="0.25">
      <c r="A83" s="41">
        <v>10</v>
      </c>
      <c r="B83" s="41" t="s">
        <v>1080</v>
      </c>
      <c r="C83" s="41" t="s">
        <v>414</v>
      </c>
      <c r="D83" s="41">
        <v>400</v>
      </c>
      <c r="E83" s="41" t="s">
        <v>12</v>
      </c>
      <c r="F83" s="41">
        <f t="shared" si="18"/>
        <v>400</v>
      </c>
      <c r="G83" s="44">
        <v>188</v>
      </c>
      <c r="H83" s="44" t="s">
        <v>60</v>
      </c>
      <c r="I83" s="44">
        <f t="shared" si="19"/>
        <v>188</v>
      </c>
      <c r="J83" s="44">
        <f t="shared" si="20"/>
        <v>180</v>
      </c>
    </row>
    <row r="84" spans="1:10" s="28" customFormat="1" x14ac:dyDescent="0.25">
      <c r="A84" s="41">
        <v>11</v>
      </c>
      <c r="B84" s="41" t="s">
        <v>1081</v>
      </c>
      <c r="C84" s="41" t="s">
        <v>414</v>
      </c>
      <c r="D84" s="41">
        <v>250</v>
      </c>
      <c r="E84" s="41" t="s">
        <v>12</v>
      </c>
      <c r="F84" s="41">
        <f t="shared" si="18"/>
        <v>250</v>
      </c>
      <c r="G84" s="44">
        <v>28</v>
      </c>
      <c r="H84" s="44" t="s">
        <v>60</v>
      </c>
      <c r="I84" s="44">
        <f t="shared" si="19"/>
        <v>28</v>
      </c>
      <c r="J84" s="44">
        <f t="shared" si="20"/>
        <v>202</v>
      </c>
    </row>
    <row r="85" spans="1:10" s="28" customFormat="1" x14ac:dyDescent="0.25">
      <c r="A85" s="41">
        <v>12</v>
      </c>
      <c r="B85" s="41" t="s">
        <v>1082</v>
      </c>
      <c r="C85" s="41" t="s">
        <v>414</v>
      </c>
      <c r="D85" s="41">
        <v>63</v>
      </c>
      <c r="E85" s="41" t="s">
        <v>12</v>
      </c>
      <c r="F85" s="41">
        <f t="shared" si="18"/>
        <v>63</v>
      </c>
      <c r="G85" s="44">
        <v>18.8</v>
      </c>
      <c r="H85" s="44" t="s">
        <v>60</v>
      </c>
      <c r="I85" s="44">
        <f t="shared" si="19"/>
        <v>18.8</v>
      </c>
      <c r="J85" s="44">
        <f t="shared" si="20"/>
        <v>39.159999999999997</v>
      </c>
    </row>
    <row r="86" spans="1:10" s="28" customFormat="1" x14ac:dyDescent="0.25">
      <c r="A86" s="41">
        <v>13</v>
      </c>
      <c r="B86" s="41" t="s">
        <v>1083</v>
      </c>
      <c r="C86" s="41" t="s">
        <v>414</v>
      </c>
      <c r="D86" s="41">
        <v>250</v>
      </c>
      <c r="E86" s="41" t="s">
        <v>12</v>
      </c>
      <c r="F86" s="41">
        <f t="shared" si="18"/>
        <v>250</v>
      </c>
      <c r="G86" s="44">
        <v>132.4</v>
      </c>
      <c r="H86" s="44" t="s">
        <v>60</v>
      </c>
      <c r="I86" s="44">
        <f t="shared" si="19"/>
        <v>132.4</v>
      </c>
      <c r="J86" s="44">
        <f t="shared" si="20"/>
        <v>97.6</v>
      </c>
    </row>
    <row r="87" spans="1:10" s="28" customFormat="1" x14ac:dyDescent="0.25">
      <c r="A87" s="41">
        <v>14</v>
      </c>
      <c r="B87" s="41" t="s">
        <v>1084</v>
      </c>
      <c r="C87" s="41" t="s">
        <v>414</v>
      </c>
      <c r="D87" s="41">
        <v>630</v>
      </c>
      <c r="E87" s="41" t="s">
        <v>12</v>
      </c>
      <c r="F87" s="41">
        <f t="shared" si="18"/>
        <v>630</v>
      </c>
      <c r="G87" s="44">
        <v>367.6</v>
      </c>
      <c r="H87" s="44" t="s">
        <v>60</v>
      </c>
      <c r="I87" s="44">
        <f t="shared" si="19"/>
        <v>367.6</v>
      </c>
      <c r="J87" s="44">
        <f t="shared" si="20"/>
        <v>212</v>
      </c>
    </row>
    <row r="88" spans="1:10" s="28" customFormat="1" x14ac:dyDescent="0.25">
      <c r="A88" s="41">
        <v>15</v>
      </c>
      <c r="B88" s="41" t="s">
        <v>1085</v>
      </c>
      <c r="C88" s="41" t="s">
        <v>414</v>
      </c>
      <c r="D88" s="41">
        <v>400</v>
      </c>
      <c r="E88" s="41" t="s">
        <v>12</v>
      </c>
      <c r="F88" s="41">
        <f t="shared" si="18"/>
        <v>400</v>
      </c>
      <c r="G88" s="44">
        <v>288</v>
      </c>
      <c r="H88" s="44" t="s">
        <v>60</v>
      </c>
      <c r="I88" s="44">
        <f t="shared" si="19"/>
        <v>288</v>
      </c>
      <c r="J88" s="44">
        <f t="shared" si="20"/>
        <v>80</v>
      </c>
    </row>
    <row r="89" spans="1:10" s="28" customFormat="1" x14ac:dyDescent="0.25">
      <c r="A89" s="41">
        <v>16</v>
      </c>
      <c r="B89" s="41" t="s">
        <v>1086</v>
      </c>
      <c r="C89" s="41" t="s">
        <v>414</v>
      </c>
      <c r="D89" s="41">
        <v>400</v>
      </c>
      <c r="E89" s="41" t="s">
        <v>12</v>
      </c>
      <c r="F89" s="41">
        <f t="shared" si="18"/>
        <v>400</v>
      </c>
      <c r="G89" s="44">
        <v>238.8</v>
      </c>
      <c r="H89" s="44" t="s">
        <v>60</v>
      </c>
      <c r="I89" s="44">
        <f t="shared" si="19"/>
        <v>238.8</v>
      </c>
      <c r="J89" s="44">
        <f t="shared" si="20"/>
        <v>129.19999999999999</v>
      </c>
    </row>
    <row r="90" spans="1:10" s="28" customFormat="1" x14ac:dyDescent="0.25">
      <c r="A90" s="41">
        <v>17</v>
      </c>
      <c r="B90" s="41" t="s">
        <v>1087</v>
      </c>
      <c r="C90" s="41" t="s">
        <v>414</v>
      </c>
      <c r="D90" s="41">
        <v>160</v>
      </c>
      <c r="E90" s="41" t="s">
        <v>12</v>
      </c>
      <c r="F90" s="41">
        <f t="shared" si="18"/>
        <v>160</v>
      </c>
      <c r="G90" s="44">
        <v>20</v>
      </c>
      <c r="H90" s="44" t="s">
        <v>60</v>
      </c>
      <c r="I90" s="44">
        <f t="shared" si="19"/>
        <v>20</v>
      </c>
      <c r="J90" s="44">
        <f t="shared" si="20"/>
        <v>127.20000000000002</v>
      </c>
    </row>
    <row r="91" spans="1:10" s="28" customFormat="1" x14ac:dyDescent="0.25">
      <c r="A91" s="41">
        <v>18</v>
      </c>
      <c r="B91" s="41" t="s">
        <v>1088</v>
      </c>
      <c r="C91" s="41" t="s">
        <v>414</v>
      </c>
      <c r="D91" s="41">
        <v>400</v>
      </c>
      <c r="E91" s="41" t="s">
        <v>12</v>
      </c>
      <c r="F91" s="41">
        <f t="shared" si="18"/>
        <v>400</v>
      </c>
      <c r="G91" s="44">
        <v>233.20000000000002</v>
      </c>
      <c r="H91" s="44" t="s">
        <v>60</v>
      </c>
      <c r="I91" s="44">
        <f t="shared" si="19"/>
        <v>233.20000000000002</v>
      </c>
      <c r="J91" s="44">
        <f t="shared" si="20"/>
        <v>134.79999999999998</v>
      </c>
    </row>
    <row r="92" spans="1:10" s="28" customFormat="1" x14ac:dyDescent="0.25">
      <c r="A92" s="41">
        <v>19</v>
      </c>
      <c r="B92" s="41" t="s">
        <v>1089</v>
      </c>
      <c r="C92" s="41" t="s">
        <v>414</v>
      </c>
      <c r="D92" s="41">
        <v>400</v>
      </c>
      <c r="E92" s="41" t="s">
        <v>12</v>
      </c>
      <c r="F92" s="41">
        <f t="shared" si="18"/>
        <v>400</v>
      </c>
      <c r="G92" s="44">
        <v>244.4</v>
      </c>
      <c r="H92" s="44" t="s">
        <v>60</v>
      </c>
      <c r="I92" s="44">
        <f t="shared" si="19"/>
        <v>244.4</v>
      </c>
      <c r="J92" s="44">
        <f t="shared" si="20"/>
        <v>123.6</v>
      </c>
    </row>
    <row r="93" spans="1:10" s="28" customFormat="1" x14ac:dyDescent="0.25">
      <c r="A93" s="41">
        <v>20</v>
      </c>
      <c r="B93" s="41" t="s">
        <v>1090</v>
      </c>
      <c r="C93" s="41" t="s">
        <v>414</v>
      </c>
      <c r="D93" s="41">
        <v>160</v>
      </c>
      <c r="E93" s="41" t="s">
        <v>12</v>
      </c>
      <c r="F93" s="41">
        <f t="shared" si="18"/>
        <v>160</v>
      </c>
      <c r="G93" s="44">
        <v>4</v>
      </c>
      <c r="H93" s="44" t="s">
        <v>60</v>
      </c>
      <c r="I93" s="44">
        <f t="shared" si="19"/>
        <v>4</v>
      </c>
      <c r="J93" s="44">
        <f t="shared" si="20"/>
        <v>143.20000000000002</v>
      </c>
    </row>
    <row r="94" spans="1:10" s="28" customFormat="1" x14ac:dyDescent="0.25">
      <c r="A94" s="41">
        <v>21</v>
      </c>
      <c r="B94" s="41" t="s">
        <v>1091</v>
      </c>
      <c r="C94" s="41" t="s">
        <v>414</v>
      </c>
      <c r="D94" s="41">
        <v>30</v>
      </c>
      <c r="E94" s="41" t="s">
        <v>12</v>
      </c>
      <c r="F94" s="41">
        <f t="shared" si="18"/>
        <v>30</v>
      </c>
      <c r="G94" s="44">
        <v>20</v>
      </c>
      <c r="H94" s="44" t="s">
        <v>60</v>
      </c>
      <c r="I94" s="44">
        <f t="shared" si="19"/>
        <v>20</v>
      </c>
      <c r="J94" s="44">
        <f t="shared" si="20"/>
        <v>7.6000000000000014</v>
      </c>
    </row>
    <row r="95" spans="1:10" s="28" customFormat="1" x14ac:dyDescent="0.25">
      <c r="A95" s="41">
        <v>22</v>
      </c>
      <c r="B95" s="41" t="s">
        <v>1092</v>
      </c>
      <c r="C95" s="41" t="s">
        <v>414</v>
      </c>
      <c r="D95" s="41">
        <v>63</v>
      </c>
      <c r="E95" s="41" t="s">
        <v>12</v>
      </c>
      <c r="F95" s="41">
        <f t="shared" si="18"/>
        <v>63</v>
      </c>
      <c r="G95" s="44">
        <v>39.6</v>
      </c>
      <c r="H95" s="44" t="s">
        <v>60</v>
      </c>
      <c r="I95" s="44">
        <f t="shared" si="19"/>
        <v>39.6</v>
      </c>
      <c r="J95" s="44">
        <f t="shared" si="20"/>
        <v>18.36</v>
      </c>
    </row>
    <row r="96" spans="1:10" s="28" customFormat="1" x14ac:dyDescent="0.25">
      <c r="A96" s="41">
        <v>23</v>
      </c>
      <c r="B96" s="41" t="s">
        <v>1093</v>
      </c>
      <c r="C96" s="41" t="s">
        <v>414</v>
      </c>
      <c r="D96" s="41">
        <v>63</v>
      </c>
      <c r="E96" s="41" t="s">
        <v>12</v>
      </c>
      <c r="F96" s="41">
        <f t="shared" si="18"/>
        <v>63</v>
      </c>
      <c r="G96" s="44">
        <v>32.4</v>
      </c>
      <c r="H96" s="44" t="s">
        <v>60</v>
      </c>
      <c r="I96" s="44">
        <f t="shared" si="19"/>
        <v>32.4</v>
      </c>
      <c r="J96" s="44">
        <f t="shared" si="20"/>
        <v>25.560000000000002</v>
      </c>
    </row>
    <row r="97" spans="1:10" s="28" customFormat="1" x14ac:dyDescent="0.25">
      <c r="A97" s="41">
        <v>24</v>
      </c>
      <c r="B97" s="41" t="s">
        <v>1094</v>
      </c>
      <c r="C97" s="41" t="s">
        <v>414</v>
      </c>
      <c r="D97" s="41">
        <v>100</v>
      </c>
      <c r="E97" s="41" t="s">
        <v>12</v>
      </c>
      <c r="F97" s="41">
        <f t="shared" si="18"/>
        <v>100</v>
      </c>
      <c r="G97" s="44">
        <v>66</v>
      </c>
      <c r="H97" s="44" t="s">
        <v>60</v>
      </c>
      <c r="I97" s="44">
        <f t="shared" si="19"/>
        <v>66</v>
      </c>
      <c r="J97" s="44">
        <f t="shared" si="20"/>
        <v>26</v>
      </c>
    </row>
    <row r="98" spans="1:10" s="28" customFormat="1" x14ac:dyDescent="0.25">
      <c r="A98" s="41">
        <v>25</v>
      </c>
      <c r="B98" s="41" t="s">
        <v>1095</v>
      </c>
      <c r="C98" s="41" t="s">
        <v>414</v>
      </c>
      <c r="D98" s="41">
        <v>25</v>
      </c>
      <c r="E98" s="41" t="s">
        <v>12</v>
      </c>
      <c r="F98" s="41">
        <f t="shared" si="18"/>
        <v>25</v>
      </c>
      <c r="G98" s="44">
        <v>17.2</v>
      </c>
      <c r="H98" s="44" t="s">
        <v>60</v>
      </c>
      <c r="I98" s="44">
        <f t="shared" si="19"/>
        <v>17.2</v>
      </c>
      <c r="J98" s="44">
        <f t="shared" si="20"/>
        <v>5.8000000000000007</v>
      </c>
    </row>
    <row r="99" spans="1:10" s="28" customFormat="1" x14ac:dyDescent="0.25">
      <c r="A99" s="41">
        <v>26</v>
      </c>
      <c r="B99" s="41" t="s">
        <v>1096</v>
      </c>
      <c r="C99" s="41" t="s">
        <v>414</v>
      </c>
      <c r="D99" s="41">
        <v>63</v>
      </c>
      <c r="E99" s="41" t="s">
        <v>12</v>
      </c>
      <c r="F99" s="41">
        <f t="shared" si="18"/>
        <v>63</v>
      </c>
      <c r="G99" s="44">
        <v>35.6</v>
      </c>
      <c r="H99" s="44" t="s">
        <v>60</v>
      </c>
      <c r="I99" s="44">
        <f t="shared" si="19"/>
        <v>35.6</v>
      </c>
      <c r="J99" s="44">
        <f t="shared" si="20"/>
        <v>22.36</v>
      </c>
    </row>
    <row r="100" spans="1:10" s="28" customFormat="1" x14ac:dyDescent="0.25">
      <c r="A100" s="41">
        <v>27</v>
      </c>
      <c r="B100" s="41" t="s">
        <v>1097</v>
      </c>
      <c r="C100" s="41" t="s">
        <v>414</v>
      </c>
      <c r="D100" s="41">
        <v>100</v>
      </c>
      <c r="E100" s="41" t="s">
        <v>12</v>
      </c>
      <c r="F100" s="41">
        <f t="shared" si="18"/>
        <v>100</v>
      </c>
      <c r="G100" s="44">
        <v>54.800000000000004</v>
      </c>
      <c r="H100" s="44" t="s">
        <v>60</v>
      </c>
      <c r="I100" s="44">
        <f t="shared" si="19"/>
        <v>54.800000000000004</v>
      </c>
      <c r="J100" s="44">
        <f t="shared" si="20"/>
        <v>37.199999999999996</v>
      </c>
    </row>
    <row r="101" spans="1:10" s="28" customFormat="1" x14ac:dyDescent="0.25">
      <c r="A101" s="41">
        <v>28</v>
      </c>
      <c r="B101" s="41" t="s">
        <v>1098</v>
      </c>
      <c r="C101" s="41" t="s">
        <v>414</v>
      </c>
      <c r="D101" s="41">
        <v>63</v>
      </c>
      <c r="E101" s="41" t="s">
        <v>12</v>
      </c>
      <c r="F101" s="41">
        <f t="shared" si="18"/>
        <v>63</v>
      </c>
      <c r="G101" s="44">
        <v>38.400000000000006</v>
      </c>
      <c r="H101" s="44" t="s">
        <v>60</v>
      </c>
      <c r="I101" s="44">
        <f t="shared" si="19"/>
        <v>38.400000000000006</v>
      </c>
      <c r="J101" s="44">
        <f t="shared" si="20"/>
        <v>19.559999999999995</v>
      </c>
    </row>
    <row r="102" spans="1:10" s="28" customFormat="1" x14ac:dyDescent="0.25">
      <c r="A102" s="41">
        <v>29</v>
      </c>
      <c r="B102" s="41" t="s">
        <v>1099</v>
      </c>
      <c r="C102" s="41" t="s">
        <v>414</v>
      </c>
      <c r="D102" s="41">
        <v>160</v>
      </c>
      <c r="E102" s="41" t="s">
        <v>12</v>
      </c>
      <c r="F102" s="41">
        <f t="shared" si="18"/>
        <v>160</v>
      </c>
      <c r="G102" s="44">
        <v>130.80000000000001</v>
      </c>
      <c r="H102" s="44" t="s">
        <v>60</v>
      </c>
      <c r="I102" s="44">
        <f t="shared" si="19"/>
        <v>130.80000000000001</v>
      </c>
      <c r="J102" s="44">
        <f t="shared" si="20"/>
        <v>16.400000000000006</v>
      </c>
    </row>
    <row r="103" spans="1:10" s="28" customFormat="1" x14ac:dyDescent="0.25">
      <c r="A103" s="41">
        <v>30</v>
      </c>
      <c r="B103" s="41" t="s">
        <v>1100</v>
      </c>
      <c r="C103" s="41" t="s">
        <v>414</v>
      </c>
      <c r="D103" s="41">
        <v>30</v>
      </c>
      <c r="E103" s="41" t="s">
        <v>12</v>
      </c>
      <c r="F103" s="41">
        <f t="shared" si="18"/>
        <v>30</v>
      </c>
      <c r="G103" s="44">
        <v>18</v>
      </c>
      <c r="H103" s="44" t="s">
        <v>60</v>
      </c>
      <c r="I103" s="44">
        <f t="shared" si="19"/>
        <v>18</v>
      </c>
      <c r="J103" s="44">
        <f t="shared" si="20"/>
        <v>9.6000000000000014</v>
      </c>
    </row>
    <row r="104" spans="1:10" s="28" customFormat="1" x14ac:dyDescent="0.25">
      <c r="A104" s="41">
        <v>31</v>
      </c>
      <c r="B104" s="41" t="s">
        <v>1101</v>
      </c>
      <c r="C104" s="41" t="s">
        <v>414</v>
      </c>
      <c r="D104" s="41">
        <v>40</v>
      </c>
      <c r="E104" s="41" t="s">
        <v>12</v>
      </c>
      <c r="F104" s="41">
        <f t="shared" si="18"/>
        <v>40</v>
      </c>
      <c r="G104" s="44">
        <v>30.400000000000002</v>
      </c>
      <c r="H104" s="44" t="s">
        <v>60</v>
      </c>
      <c r="I104" s="44">
        <f t="shared" si="19"/>
        <v>30.400000000000002</v>
      </c>
      <c r="J104" s="44">
        <f t="shared" si="20"/>
        <v>6.4000000000000021</v>
      </c>
    </row>
    <row r="105" spans="1:10" s="28" customFormat="1" x14ac:dyDescent="0.25">
      <c r="A105" s="41">
        <v>32</v>
      </c>
      <c r="B105" s="41" t="s">
        <v>1102</v>
      </c>
      <c r="C105" s="41" t="s">
        <v>414</v>
      </c>
      <c r="D105" s="41">
        <v>30</v>
      </c>
      <c r="E105" s="41" t="s">
        <v>12</v>
      </c>
      <c r="F105" s="41">
        <f t="shared" si="18"/>
        <v>30</v>
      </c>
      <c r="G105" s="44">
        <v>14.4</v>
      </c>
      <c r="H105" s="44" t="s">
        <v>60</v>
      </c>
      <c r="I105" s="44">
        <f t="shared" si="19"/>
        <v>14.4</v>
      </c>
      <c r="J105" s="44">
        <f t="shared" si="20"/>
        <v>13.200000000000001</v>
      </c>
    </row>
    <row r="106" spans="1:10" s="28" customFormat="1" x14ac:dyDescent="0.25">
      <c r="A106" s="41">
        <v>33</v>
      </c>
      <c r="B106" s="41" t="s">
        <v>1103</v>
      </c>
      <c r="C106" s="41" t="s">
        <v>414</v>
      </c>
      <c r="D106" s="41">
        <v>63</v>
      </c>
      <c r="E106" s="41" t="s">
        <v>12</v>
      </c>
      <c r="F106" s="41">
        <f t="shared" si="18"/>
        <v>63</v>
      </c>
      <c r="G106" s="44">
        <v>44.800000000000004</v>
      </c>
      <c r="H106" s="44" t="s">
        <v>60</v>
      </c>
      <c r="I106" s="44">
        <f t="shared" si="19"/>
        <v>44.800000000000004</v>
      </c>
      <c r="J106" s="44">
        <f t="shared" si="20"/>
        <v>13.159999999999997</v>
      </c>
    </row>
    <row r="107" spans="1:10" s="28" customFormat="1" x14ac:dyDescent="0.25">
      <c r="A107" s="41">
        <v>34</v>
      </c>
      <c r="B107" s="41" t="s">
        <v>1104</v>
      </c>
      <c r="C107" s="41" t="s">
        <v>414</v>
      </c>
      <c r="D107" s="41">
        <v>100</v>
      </c>
      <c r="E107" s="41" t="s">
        <v>12</v>
      </c>
      <c r="F107" s="41">
        <f t="shared" si="18"/>
        <v>100</v>
      </c>
      <c r="G107" s="44">
        <v>52.400000000000006</v>
      </c>
      <c r="H107" s="44" t="s">
        <v>60</v>
      </c>
      <c r="I107" s="44">
        <f t="shared" si="19"/>
        <v>52.400000000000006</v>
      </c>
      <c r="J107" s="44">
        <f t="shared" si="20"/>
        <v>39.599999999999994</v>
      </c>
    </row>
    <row r="108" spans="1:10" s="28" customFormat="1" x14ac:dyDescent="0.25">
      <c r="A108" s="41">
        <v>35</v>
      </c>
      <c r="B108" s="41" t="s">
        <v>1105</v>
      </c>
      <c r="C108" s="41" t="s">
        <v>414</v>
      </c>
      <c r="D108" s="41">
        <v>63</v>
      </c>
      <c r="E108" s="41" t="s">
        <v>12</v>
      </c>
      <c r="F108" s="41">
        <f t="shared" si="18"/>
        <v>63</v>
      </c>
      <c r="G108" s="44">
        <v>40.400000000000006</v>
      </c>
      <c r="H108" s="44" t="s">
        <v>60</v>
      </c>
      <c r="I108" s="44">
        <f t="shared" si="19"/>
        <v>40.400000000000006</v>
      </c>
      <c r="J108" s="44">
        <f t="shared" si="20"/>
        <v>17.559999999999995</v>
      </c>
    </row>
    <row r="109" spans="1:10" s="28" customFormat="1" x14ac:dyDescent="0.25">
      <c r="A109" s="41">
        <v>36</v>
      </c>
      <c r="B109" s="41" t="s">
        <v>1106</v>
      </c>
      <c r="C109" s="41" t="s">
        <v>414</v>
      </c>
      <c r="D109" s="41">
        <v>30</v>
      </c>
      <c r="E109" s="41" t="s">
        <v>12</v>
      </c>
      <c r="F109" s="41">
        <f t="shared" si="18"/>
        <v>30</v>
      </c>
      <c r="G109" s="44">
        <v>20.400000000000002</v>
      </c>
      <c r="H109" s="44" t="s">
        <v>60</v>
      </c>
      <c r="I109" s="44">
        <f t="shared" si="19"/>
        <v>20.400000000000002</v>
      </c>
      <c r="J109" s="44">
        <f t="shared" si="20"/>
        <v>7.1999999999999993</v>
      </c>
    </row>
    <row r="110" spans="1:10" s="28" customFormat="1" x14ac:dyDescent="0.25">
      <c r="A110" s="41">
        <v>37</v>
      </c>
      <c r="B110" s="41" t="s">
        <v>1107</v>
      </c>
      <c r="C110" s="41" t="s">
        <v>414</v>
      </c>
      <c r="D110" s="41">
        <v>30</v>
      </c>
      <c r="E110" s="41" t="s">
        <v>12</v>
      </c>
      <c r="F110" s="41">
        <f t="shared" si="18"/>
        <v>30</v>
      </c>
      <c r="G110" s="44">
        <v>19.600000000000001</v>
      </c>
      <c r="H110" s="44" t="s">
        <v>60</v>
      </c>
      <c r="I110" s="44">
        <f t="shared" si="19"/>
        <v>19.600000000000001</v>
      </c>
      <c r="J110" s="44">
        <f t="shared" si="20"/>
        <v>8</v>
      </c>
    </row>
    <row r="111" spans="1:10" s="28" customFormat="1" x14ac:dyDescent="0.25">
      <c r="A111" s="41">
        <v>38</v>
      </c>
      <c r="B111" s="41" t="s">
        <v>1108</v>
      </c>
      <c r="C111" s="41" t="s">
        <v>414</v>
      </c>
      <c r="D111" s="41">
        <v>63</v>
      </c>
      <c r="E111" s="41" t="s">
        <v>12</v>
      </c>
      <c r="F111" s="41">
        <f t="shared" si="18"/>
        <v>63</v>
      </c>
      <c r="G111" s="44">
        <v>31.200000000000003</v>
      </c>
      <c r="H111" s="44" t="s">
        <v>60</v>
      </c>
      <c r="I111" s="44">
        <f t="shared" si="19"/>
        <v>31.200000000000003</v>
      </c>
      <c r="J111" s="44">
        <f t="shared" si="20"/>
        <v>26.759999999999998</v>
      </c>
    </row>
    <row r="112" spans="1:10" s="28" customFormat="1" x14ac:dyDescent="0.25">
      <c r="A112" s="41">
        <v>39</v>
      </c>
      <c r="B112" s="41" t="s">
        <v>1109</v>
      </c>
      <c r="C112" s="41" t="s">
        <v>414</v>
      </c>
      <c r="D112" s="41">
        <v>160</v>
      </c>
      <c r="E112" s="41" t="s">
        <v>12</v>
      </c>
      <c r="F112" s="41">
        <f t="shared" si="18"/>
        <v>160</v>
      </c>
      <c r="G112" s="44">
        <v>126.80000000000001</v>
      </c>
      <c r="H112" s="44" t="s">
        <v>60</v>
      </c>
      <c r="I112" s="44">
        <f t="shared" si="19"/>
        <v>126.80000000000001</v>
      </c>
      <c r="J112" s="44">
        <f t="shared" si="20"/>
        <v>20.400000000000006</v>
      </c>
    </row>
    <row r="113" spans="1:10" s="28" customFormat="1" x14ac:dyDescent="0.25">
      <c r="A113" s="41">
        <v>40</v>
      </c>
      <c r="B113" s="41" t="s">
        <v>1110</v>
      </c>
      <c r="C113" s="41" t="s">
        <v>414</v>
      </c>
      <c r="D113" s="41">
        <v>63</v>
      </c>
      <c r="E113" s="41" t="s">
        <v>12</v>
      </c>
      <c r="F113" s="41">
        <f t="shared" si="18"/>
        <v>63</v>
      </c>
      <c r="G113" s="44">
        <v>38.400000000000006</v>
      </c>
      <c r="H113" s="44" t="s">
        <v>60</v>
      </c>
      <c r="I113" s="44">
        <f t="shared" si="19"/>
        <v>38.400000000000006</v>
      </c>
      <c r="J113" s="44">
        <f t="shared" si="20"/>
        <v>19.559999999999995</v>
      </c>
    </row>
    <row r="114" spans="1:10" s="28" customFormat="1" x14ac:dyDescent="0.25">
      <c r="A114" s="41">
        <v>41</v>
      </c>
      <c r="B114" s="41" t="s">
        <v>1111</v>
      </c>
      <c r="C114" s="41" t="s">
        <v>414</v>
      </c>
      <c r="D114" s="41">
        <v>160</v>
      </c>
      <c r="E114" s="41" t="s">
        <v>12</v>
      </c>
      <c r="F114" s="41">
        <f t="shared" si="18"/>
        <v>160</v>
      </c>
      <c r="G114" s="44">
        <v>118</v>
      </c>
      <c r="H114" s="44" t="s">
        <v>60</v>
      </c>
      <c r="I114" s="44">
        <f t="shared" si="19"/>
        <v>118</v>
      </c>
      <c r="J114" s="44">
        <f t="shared" si="20"/>
        <v>29.200000000000017</v>
      </c>
    </row>
    <row r="115" spans="1:10" s="28" customFormat="1" x14ac:dyDescent="0.25">
      <c r="A115" s="41">
        <v>42</v>
      </c>
      <c r="B115" s="41" t="s">
        <v>1112</v>
      </c>
      <c r="C115" s="41" t="s">
        <v>414</v>
      </c>
      <c r="D115" s="41">
        <v>30</v>
      </c>
      <c r="E115" s="41" t="s">
        <v>12</v>
      </c>
      <c r="F115" s="41">
        <f t="shared" si="18"/>
        <v>30</v>
      </c>
      <c r="G115" s="44">
        <v>19.600000000000001</v>
      </c>
      <c r="H115" s="44" t="s">
        <v>60</v>
      </c>
      <c r="I115" s="44">
        <f t="shared" si="19"/>
        <v>19.600000000000001</v>
      </c>
      <c r="J115" s="44">
        <f t="shared" si="20"/>
        <v>8</v>
      </c>
    </row>
    <row r="116" spans="1:10" s="28" customFormat="1" x14ac:dyDescent="0.25">
      <c r="A116" s="41">
        <v>43</v>
      </c>
      <c r="B116" s="41" t="s">
        <v>1113</v>
      </c>
      <c r="C116" s="41" t="s">
        <v>414</v>
      </c>
      <c r="D116" s="41">
        <v>40</v>
      </c>
      <c r="E116" s="41" t="s">
        <v>12</v>
      </c>
      <c r="F116" s="41">
        <f t="shared" si="18"/>
        <v>40</v>
      </c>
      <c r="G116" s="44">
        <v>27.6</v>
      </c>
      <c r="H116" s="44" t="s">
        <v>60</v>
      </c>
      <c r="I116" s="44">
        <f t="shared" si="19"/>
        <v>27.6</v>
      </c>
      <c r="J116" s="44">
        <f t="shared" si="20"/>
        <v>9.2000000000000028</v>
      </c>
    </row>
    <row r="117" spans="1:10" s="28" customFormat="1" x14ac:dyDescent="0.25">
      <c r="A117" s="41">
        <v>44</v>
      </c>
      <c r="B117" s="41" t="s">
        <v>1114</v>
      </c>
      <c r="C117" s="41" t="s">
        <v>414</v>
      </c>
      <c r="D117" s="41">
        <v>25</v>
      </c>
      <c r="E117" s="41" t="s">
        <v>12</v>
      </c>
      <c r="F117" s="41">
        <f t="shared" si="18"/>
        <v>25</v>
      </c>
      <c r="G117" s="44">
        <v>17.2</v>
      </c>
      <c r="H117" s="44" t="s">
        <v>60</v>
      </c>
      <c r="I117" s="44">
        <f t="shared" si="19"/>
        <v>17.2</v>
      </c>
      <c r="J117" s="44">
        <f t="shared" si="20"/>
        <v>5.8000000000000007</v>
      </c>
    </row>
    <row r="118" spans="1:10" s="28" customFormat="1" x14ac:dyDescent="0.25">
      <c r="A118" s="41">
        <v>45</v>
      </c>
      <c r="B118" s="41" t="s">
        <v>1115</v>
      </c>
      <c r="C118" s="41" t="s">
        <v>414</v>
      </c>
      <c r="D118" s="41">
        <v>63</v>
      </c>
      <c r="E118" s="41" t="s">
        <v>12</v>
      </c>
      <c r="F118" s="41">
        <f t="shared" si="18"/>
        <v>63</v>
      </c>
      <c r="G118" s="44">
        <v>7.6000000000000005</v>
      </c>
      <c r="H118" s="44" t="s">
        <v>60</v>
      </c>
      <c r="I118" s="44">
        <f t="shared" si="19"/>
        <v>7.6000000000000005</v>
      </c>
      <c r="J118" s="44">
        <f t="shared" si="20"/>
        <v>50.36</v>
      </c>
    </row>
    <row r="119" spans="1:10" s="28" customFormat="1" x14ac:dyDescent="0.25">
      <c r="A119" s="41">
        <v>46</v>
      </c>
      <c r="B119" s="41" t="s">
        <v>1116</v>
      </c>
      <c r="C119" s="41" t="s">
        <v>414</v>
      </c>
      <c r="D119" s="41">
        <v>40</v>
      </c>
      <c r="E119" s="41" t="s">
        <v>12</v>
      </c>
      <c r="F119" s="41">
        <f t="shared" si="18"/>
        <v>40</v>
      </c>
      <c r="G119" s="44">
        <v>25.6</v>
      </c>
      <c r="H119" s="44" t="s">
        <v>60</v>
      </c>
      <c r="I119" s="44">
        <f t="shared" si="19"/>
        <v>25.6</v>
      </c>
      <c r="J119" s="44">
        <f t="shared" si="20"/>
        <v>11.200000000000003</v>
      </c>
    </row>
    <row r="120" spans="1:10" s="28" customFormat="1" x14ac:dyDescent="0.25">
      <c r="A120" s="41">
        <v>47</v>
      </c>
      <c r="B120" s="41" t="s">
        <v>1117</v>
      </c>
      <c r="C120" s="41" t="s">
        <v>414</v>
      </c>
      <c r="D120" s="41">
        <v>25</v>
      </c>
      <c r="E120" s="41" t="s">
        <v>12</v>
      </c>
      <c r="F120" s="41">
        <f t="shared" si="18"/>
        <v>25</v>
      </c>
      <c r="G120" s="44">
        <v>14.8</v>
      </c>
      <c r="H120" s="44" t="s">
        <v>60</v>
      </c>
      <c r="I120" s="44">
        <f t="shared" si="19"/>
        <v>14.8</v>
      </c>
      <c r="J120" s="44">
        <f t="shared" si="20"/>
        <v>8.1999999999999993</v>
      </c>
    </row>
  </sheetData>
  <mergeCells count="11">
    <mergeCell ref="A4:J4"/>
    <mergeCell ref="A73:J73"/>
    <mergeCell ref="A1:J1"/>
    <mergeCell ref="A2:A3"/>
    <mergeCell ref="B2:B3"/>
    <mergeCell ref="C2:C3"/>
    <mergeCell ref="D2:E2"/>
    <mergeCell ref="F2:F3"/>
    <mergeCell ref="G2:H2"/>
    <mergeCell ref="I2:I3"/>
    <mergeCell ref="J2:J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zoomScale="75" zoomScaleNormal="75" workbookViewId="0">
      <pane ySplit="3" topLeftCell="A4" activePane="bottomLeft" state="frozen"/>
      <selection pane="bottomLeft" activeCell="N18" sqref="N18"/>
    </sheetView>
  </sheetViews>
  <sheetFormatPr defaultColWidth="9.140625" defaultRowHeight="15.75" x14ac:dyDescent="0.25"/>
  <cols>
    <col min="1" max="1" width="8.5703125" style="1" customWidth="1"/>
    <col min="2" max="2" width="43" style="1" customWidth="1"/>
    <col min="3" max="3" width="15.5703125" style="1" customWidth="1"/>
    <col min="4" max="4" width="12" style="1" customWidth="1"/>
    <col min="5" max="5" width="11.85546875" style="1" customWidth="1"/>
    <col min="6" max="6" width="19.140625" style="7" customWidth="1"/>
    <col min="7" max="7" width="12.7109375" style="59" customWidth="1"/>
    <col min="8" max="8" width="12.42578125" style="59" customWidth="1"/>
    <col min="9" max="9" width="15.28515625" style="59" customWidth="1"/>
    <col min="10" max="10" width="34.85546875" style="59" customWidth="1"/>
    <col min="11" max="16384" width="9.140625" style="1"/>
  </cols>
  <sheetData>
    <row r="1" spans="1:10" ht="69" customHeight="1" x14ac:dyDescent="0.25">
      <c r="A1" s="69" t="s">
        <v>1120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7.75" customHeight="1" x14ac:dyDescent="0.25">
      <c r="A2" s="67" t="s">
        <v>2</v>
      </c>
      <c r="B2" s="67" t="s">
        <v>3</v>
      </c>
      <c r="C2" s="67" t="s">
        <v>4</v>
      </c>
      <c r="D2" s="66" t="s">
        <v>0</v>
      </c>
      <c r="E2" s="66"/>
      <c r="F2" s="72" t="s">
        <v>7</v>
      </c>
      <c r="G2" s="70" t="s">
        <v>1</v>
      </c>
      <c r="H2" s="70"/>
      <c r="I2" s="68" t="s">
        <v>8</v>
      </c>
      <c r="J2" s="71" t="s">
        <v>9</v>
      </c>
    </row>
    <row r="3" spans="1:10" ht="71.25" customHeight="1" x14ac:dyDescent="0.25">
      <c r="A3" s="67"/>
      <c r="B3" s="67"/>
      <c r="C3" s="67"/>
      <c r="D3" s="2" t="s">
        <v>5</v>
      </c>
      <c r="E3" s="2" t="s">
        <v>6</v>
      </c>
      <c r="F3" s="72"/>
      <c r="G3" s="52" t="s">
        <v>5</v>
      </c>
      <c r="H3" s="52" t="s">
        <v>6</v>
      </c>
      <c r="I3" s="68"/>
      <c r="J3" s="71"/>
    </row>
    <row r="4" spans="1:10" ht="40.5" customHeight="1" x14ac:dyDescent="0.25">
      <c r="A4" s="66" t="s">
        <v>1121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s="36" customFormat="1" ht="16.5" customHeight="1" x14ac:dyDescent="0.25">
      <c r="A5" s="18">
        <v>1</v>
      </c>
      <c r="B5" s="18" t="s">
        <v>188</v>
      </c>
      <c r="C5" s="18" t="s">
        <v>1122</v>
      </c>
      <c r="D5" s="18">
        <v>400</v>
      </c>
      <c r="E5" s="18" t="s">
        <v>12</v>
      </c>
      <c r="F5" s="18">
        <f>D5</f>
        <v>400</v>
      </c>
      <c r="G5" s="63">
        <f t="shared" ref="G5:G16" si="0">D5*0.55</f>
        <v>220.00000000000003</v>
      </c>
      <c r="H5" s="63" t="s">
        <v>60</v>
      </c>
      <c r="I5" s="63">
        <f>G5</f>
        <v>220.00000000000003</v>
      </c>
      <c r="J5" s="63">
        <f>(F5*0.92)-I5</f>
        <v>147.99999999999997</v>
      </c>
    </row>
    <row r="6" spans="1:10" s="36" customFormat="1" ht="16.5" customHeight="1" x14ac:dyDescent="0.25">
      <c r="A6" s="18">
        <v>2</v>
      </c>
      <c r="B6" s="18" t="s">
        <v>33</v>
      </c>
      <c r="C6" s="18" t="s">
        <v>1122</v>
      </c>
      <c r="D6" s="18">
        <v>400</v>
      </c>
      <c r="E6" s="18" t="s">
        <v>12</v>
      </c>
      <c r="F6" s="18">
        <f t="shared" ref="F6:F16" si="1">D6</f>
        <v>400</v>
      </c>
      <c r="G6" s="63">
        <f t="shared" si="0"/>
        <v>220.00000000000003</v>
      </c>
      <c r="H6" s="63" t="s">
        <v>60</v>
      </c>
      <c r="I6" s="63">
        <f t="shared" ref="I6:I16" si="2">G6</f>
        <v>220.00000000000003</v>
      </c>
      <c r="J6" s="63">
        <f t="shared" ref="J6:J15" si="3">(F6*0.92)-I6</f>
        <v>147.99999999999997</v>
      </c>
    </row>
    <row r="7" spans="1:10" s="36" customFormat="1" ht="16.5" customHeight="1" x14ac:dyDescent="0.25">
      <c r="A7" s="18">
        <v>3</v>
      </c>
      <c r="B7" s="18" t="s">
        <v>37</v>
      </c>
      <c r="C7" s="18" t="s">
        <v>1122</v>
      </c>
      <c r="D7" s="18">
        <v>630</v>
      </c>
      <c r="E7" s="18" t="s">
        <v>12</v>
      </c>
      <c r="F7" s="18">
        <f t="shared" si="1"/>
        <v>630</v>
      </c>
      <c r="G7" s="63">
        <f t="shared" si="0"/>
        <v>346.5</v>
      </c>
      <c r="H7" s="63" t="s">
        <v>60</v>
      </c>
      <c r="I7" s="63">
        <f t="shared" si="2"/>
        <v>346.5</v>
      </c>
      <c r="J7" s="63">
        <f t="shared" si="3"/>
        <v>233.10000000000002</v>
      </c>
    </row>
    <row r="8" spans="1:10" s="36" customFormat="1" ht="16.5" customHeight="1" x14ac:dyDescent="0.25">
      <c r="A8" s="18">
        <v>4</v>
      </c>
      <c r="B8" s="18" t="s">
        <v>26</v>
      </c>
      <c r="C8" s="18" t="s">
        <v>1122</v>
      </c>
      <c r="D8" s="18">
        <v>400</v>
      </c>
      <c r="E8" s="18" t="s">
        <v>12</v>
      </c>
      <c r="F8" s="18">
        <f t="shared" si="1"/>
        <v>400</v>
      </c>
      <c r="G8" s="63">
        <f t="shared" si="0"/>
        <v>220.00000000000003</v>
      </c>
      <c r="H8" s="63" t="s">
        <v>60</v>
      </c>
      <c r="I8" s="63">
        <f t="shared" si="2"/>
        <v>220.00000000000003</v>
      </c>
      <c r="J8" s="63">
        <f t="shared" si="3"/>
        <v>147.99999999999997</v>
      </c>
    </row>
    <row r="9" spans="1:10" s="36" customFormat="1" ht="16.5" customHeight="1" x14ac:dyDescent="0.25">
      <c r="A9" s="18">
        <v>5</v>
      </c>
      <c r="B9" s="18" t="s">
        <v>14</v>
      </c>
      <c r="C9" s="18" t="s">
        <v>1122</v>
      </c>
      <c r="D9" s="18">
        <v>630</v>
      </c>
      <c r="E9" s="18" t="s">
        <v>12</v>
      </c>
      <c r="F9" s="18">
        <f t="shared" si="1"/>
        <v>630</v>
      </c>
      <c r="G9" s="63">
        <f t="shared" si="0"/>
        <v>346.5</v>
      </c>
      <c r="H9" s="63" t="s">
        <v>60</v>
      </c>
      <c r="I9" s="63">
        <f t="shared" si="2"/>
        <v>346.5</v>
      </c>
      <c r="J9" s="63">
        <f t="shared" si="3"/>
        <v>233.10000000000002</v>
      </c>
    </row>
    <row r="10" spans="1:10" s="36" customFormat="1" x14ac:dyDescent="0.25">
      <c r="A10" s="18">
        <v>6</v>
      </c>
      <c r="B10" s="18" t="s">
        <v>30</v>
      </c>
      <c r="C10" s="18" t="s">
        <v>1123</v>
      </c>
      <c r="D10" s="18">
        <v>250</v>
      </c>
      <c r="E10" s="18" t="s">
        <v>12</v>
      </c>
      <c r="F10" s="18">
        <f t="shared" si="1"/>
        <v>250</v>
      </c>
      <c r="G10" s="63">
        <f t="shared" si="0"/>
        <v>137.5</v>
      </c>
      <c r="H10" s="63" t="s">
        <v>60</v>
      </c>
      <c r="I10" s="63">
        <f t="shared" si="2"/>
        <v>137.5</v>
      </c>
      <c r="J10" s="63">
        <f t="shared" si="3"/>
        <v>92.5</v>
      </c>
    </row>
    <row r="11" spans="1:10" s="36" customFormat="1" x14ac:dyDescent="0.25">
      <c r="A11" s="18">
        <v>7</v>
      </c>
      <c r="B11" s="18" t="s">
        <v>122</v>
      </c>
      <c r="C11" s="18" t="s">
        <v>1122</v>
      </c>
      <c r="D11" s="18">
        <v>400</v>
      </c>
      <c r="E11" s="18" t="s">
        <v>12</v>
      </c>
      <c r="F11" s="18">
        <f t="shared" si="1"/>
        <v>400</v>
      </c>
      <c r="G11" s="63">
        <f t="shared" si="0"/>
        <v>220.00000000000003</v>
      </c>
      <c r="H11" s="63" t="s">
        <v>60</v>
      </c>
      <c r="I11" s="63">
        <f t="shared" si="2"/>
        <v>220.00000000000003</v>
      </c>
      <c r="J11" s="63">
        <f t="shared" si="3"/>
        <v>147.99999999999997</v>
      </c>
    </row>
    <row r="12" spans="1:10" s="36" customFormat="1" x14ac:dyDescent="0.25">
      <c r="A12" s="18">
        <v>8</v>
      </c>
      <c r="B12" s="18" t="s">
        <v>131</v>
      </c>
      <c r="C12" s="18" t="s">
        <v>1054</v>
      </c>
      <c r="D12" s="18">
        <v>630</v>
      </c>
      <c r="E12" s="18" t="s">
        <v>12</v>
      </c>
      <c r="F12" s="18">
        <f t="shared" si="1"/>
        <v>630</v>
      </c>
      <c r="G12" s="63">
        <f t="shared" si="0"/>
        <v>346.5</v>
      </c>
      <c r="H12" s="63" t="s">
        <v>60</v>
      </c>
      <c r="I12" s="63">
        <f t="shared" si="2"/>
        <v>346.5</v>
      </c>
      <c r="J12" s="63">
        <f t="shared" si="3"/>
        <v>233.10000000000002</v>
      </c>
    </row>
    <row r="13" spans="1:10" s="36" customFormat="1" x14ac:dyDescent="0.25">
      <c r="A13" s="18">
        <v>9</v>
      </c>
      <c r="B13" s="18" t="s">
        <v>64</v>
      </c>
      <c r="C13" s="18" t="s">
        <v>1123</v>
      </c>
      <c r="D13" s="18">
        <v>630</v>
      </c>
      <c r="E13" s="18" t="s">
        <v>12</v>
      </c>
      <c r="F13" s="18">
        <f t="shared" si="1"/>
        <v>630</v>
      </c>
      <c r="G13" s="63">
        <f t="shared" si="0"/>
        <v>346.5</v>
      </c>
      <c r="H13" s="63" t="s">
        <v>60</v>
      </c>
      <c r="I13" s="63">
        <f t="shared" si="2"/>
        <v>346.5</v>
      </c>
      <c r="J13" s="63">
        <f t="shared" si="3"/>
        <v>233.10000000000002</v>
      </c>
    </row>
    <row r="14" spans="1:10" s="36" customFormat="1" x14ac:dyDescent="0.25">
      <c r="A14" s="18">
        <v>10</v>
      </c>
      <c r="B14" s="18" t="s">
        <v>1124</v>
      </c>
      <c r="C14" s="18" t="s">
        <v>1122</v>
      </c>
      <c r="D14" s="18">
        <v>400</v>
      </c>
      <c r="E14" s="18" t="s">
        <v>12</v>
      </c>
      <c r="F14" s="18">
        <f t="shared" si="1"/>
        <v>400</v>
      </c>
      <c r="G14" s="63">
        <f t="shared" si="0"/>
        <v>220.00000000000003</v>
      </c>
      <c r="H14" s="63" t="s">
        <v>60</v>
      </c>
      <c r="I14" s="63">
        <f t="shared" si="2"/>
        <v>220.00000000000003</v>
      </c>
      <c r="J14" s="63">
        <f t="shared" si="3"/>
        <v>147.99999999999997</v>
      </c>
    </row>
    <row r="15" spans="1:10" s="36" customFormat="1" x14ac:dyDescent="0.25">
      <c r="A15" s="18">
        <v>11</v>
      </c>
      <c r="B15" s="18" t="s">
        <v>125</v>
      </c>
      <c r="C15" s="18" t="s">
        <v>1122</v>
      </c>
      <c r="D15" s="18">
        <v>400</v>
      </c>
      <c r="E15" s="18" t="s">
        <v>12</v>
      </c>
      <c r="F15" s="18">
        <f t="shared" si="1"/>
        <v>400</v>
      </c>
      <c r="G15" s="63">
        <f t="shared" si="0"/>
        <v>220.00000000000003</v>
      </c>
      <c r="H15" s="63" t="s">
        <v>60</v>
      </c>
      <c r="I15" s="63">
        <f t="shared" si="2"/>
        <v>220.00000000000003</v>
      </c>
      <c r="J15" s="63">
        <f t="shared" si="3"/>
        <v>147.99999999999997</v>
      </c>
    </row>
    <row r="16" spans="1:10" s="36" customFormat="1" x14ac:dyDescent="0.25">
      <c r="A16" s="18">
        <v>12</v>
      </c>
      <c r="B16" s="18" t="s">
        <v>809</v>
      </c>
      <c r="C16" s="18" t="s">
        <v>1054</v>
      </c>
      <c r="D16" s="18">
        <v>160</v>
      </c>
      <c r="E16" s="18" t="s">
        <v>12</v>
      </c>
      <c r="F16" s="18">
        <f t="shared" si="1"/>
        <v>160</v>
      </c>
      <c r="G16" s="63">
        <f t="shared" si="0"/>
        <v>88</v>
      </c>
      <c r="H16" s="63" t="s">
        <v>60</v>
      </c>
      <c r="I16" s="63">
        <f t="shared" si="2"/>
        <v>88</v>
      </c>
      <c r="J16" s="63">
        <f>(F16*0.92)-I16</f>
        <v>59.200000000000017</v>
      </c>
    </row>
    <row r="17" spans="1:10" s="36" customFormat="1" x14ac:dyDescent="0.25">
      <c r="A17" s="18">
        <v>13</v>
      </c>
      <c r="B17" s="18" t="s">
        <v>64</v>
      </c>
      <c r="C17" s="48" t="s">
        <v>419</v>
      </c>
      <c r="D17" s="49">
        <v>630</v>
      </c>
      <c r="E17" s="18" t="s">
        <v>12</v>
      </c>
      <c r="F17" s="18">
        <f>D17</f>
        <v>630</v>
      </c>
      <c r="G17" s="63">
        <f t="shared" ref="G17:G22" si="4">D17*0.55</f>
        <v>346.5</v>
      </c>
      <c r="H17" s="63" t="s">
        <v>60</v>
      </c>
      <c r="I17" s="63">
        <f>G17</f>
        <v>346.5</v>
      </c>
      <c r="J17" s="63">
        <f>(F17*0.92)-I17</f>
        <v>233.10000000000002</v>
      </c>
    </row>
    <row r="18" spans="1:10" s="36" customFormat="1" x14ac:dyDescent="0.25">
      <c r="A18" s="18">
        <v>14</v>
      </c>
      <c r="B18" s="18" t="s">
        <v>37</v>
      </c>
      <c r="C18" s="48" t="s">
        <v>419</v>
      </c>
      <c r="D18" s="49">
        <v>630</v>
      </c>
      <c r="E18" s="18" t="s">
        <v>12</v>
      </c>
      <c r="F18" s="18">
        <f t="shared" ref="F18:F21" si="5">D18</f>
        <v>630</v>
      </c>
      <c r="G18" s="63">
        <f t="shared" si="4"/>
        <v>346.5</v>
      </c>
      <c r="H18" s="63" t="s">
        <v>60</v>
      </c>
      <c r="I18" s="63">
        <f t="shared" ref="I18:I21" si="6">G18</f>
        <v>346.5</v>
      </c>
      <c r="J18" s="63">
        <f t="shared" ref="J18:J21" si="7">(F18*0.92)-I18</f>
        <v>233.10000000000002</v>
      </c>
    </row>
    <row r="19" spans="1:10" s="36" customFormat="1" x14ac:dyDescent="0.25">
      <c r="A19" s="18">
        <v>15</v>
      </c>
      <c r="B19" s="18" t="s">
        <v>15</v>
      </c>
      <c r="C19" s="48" t="s">
        <v>419</v>
      </c>
      <c r="D19" s="49">
        <v>400</v>
      </c>
      <c r="E19" s="18" t="s">
        <v>12</v>
      </c>
      <c r="F19" s="18">
        <f t="shared" si="5"/>
        <v>400</v>
      </c>
      <c r="G19" s="63">
        <f t="shared" si="4"/>
        <v>220.00000000000003</v>
      </c>
      <c r="H19" s="63" t="s">
        <v>60</v>
      </c>
      <c r="I19" s="63">
        <f t="shared" si="6"/>
        <v>220.00000000000003</v>
      </c>
      <c r="J19" s="63">
        <f t="shared" si="7"/>
        <v>147.99999999999997</v>
      </c>
    </row>
    <row r="20" spans="1:10" s="36" customFormat="1" x14ac:dyDescent="0.25">
      <c r="A20" s="18">
        <v>16</v>
      </c>
      <c r="B20" s="18" t="s">
        <v>34</v>
      </c>
      <c r="C20" s="48" t="s">
        <v>419</v>
      </c>
      <c r="D20" s="49">
        <v>630</v>
      </c>
      <c r="E20" s="18" t="s">
        <v>12</v>
      </c>
      <c r="F20" s="18">
        <f t="shared" si="5"/>
        <v>630</v>
      </c>
      <c r="G20" s="63">
        <f t="shared" si="4"/>
        <v>346.5</v>
      </c>
      <c r="H20" s="63" t="s">
        <v>60</v>
      </c>
      <c r="I20" s="63">
        <f t="shared" si="6"/>
        <v>346.5</v>
      </c>
      <c r="J20" s="63">
        <f t="shared" si="7"/>
        <v>233.10000000000002</v>
      </c>
    </row>
    <row r="21" spans="1:10" s="36" customFormat="1" x14ac:dyDescent="0.25">
      <c r="A21" s="18">
        <v>17</v>
      </c>
      <c r="B21" s="18" t="s">
        <v>35</v>
      </c>
      <c r="C21" s="48" t="s">
        <v>419</v>
      </c>
      <c r="D21" s="49">
        <v>630</v>
      </c>
      <c r="E21" s="18" t="s">
        <v>12</v>
      </c>
      <c r="F21" s="18">
        <f t="shared" si="5"/>
        <v>630</v>
      </c>
      <c r="G21" s="63">
        <f t="shared" si="4"/>
        <v>346.5</v>
      </c>
      <c r="H21" s="63" t="s">
        <v>60</v>
      </c>
      <c r="I21" s="63">
        <f t="shared" si="6"/>
        <v>346.5</v>
      </c>
      <c r="J21" s="63">
        <f t="shared" si="7"/>
        <v>233.10000000000002</v>
      </c>
    </row>
    <row r="22" spans="1:10" s="36" customFormat="1" x14ac:dyDescent="0.25">
      <c r="A22" s="18">
        <v>18</v>
      </c>
      <c r="B22" s="18" t="s">
        <v>1125</v>
      </c>
      <c r="C22" s="18" t="s">
        <v>1126</v>
      </c>
      <c r="D22" s="18">
        <v>250</v>
      </c>
      <c r="E22" s="18" t="s">
        <v>12</v>
      </c>
      <c r="F22" s="18">
        <f>D22</f>
        <v>250</v>
      </c>
      <c r="G22" s="63">
        <f t="shared" si="4"/>
        <v>137.5</v>
      </c>
      <c r="H22" s="63" t="s">
        <v>60</v>
      </c>
      <c r="I22" s="63">
        <f>G22</f>
        <v>137.5</v>
      </c>
      <c r="J22" s="63">
        <f>(F22*0.92)-I22</f>
        <v>92.5</v>
      </c>
    </row>
    <row r="23" spans="1:10" s="36" customFormat="1" x14ac:dyDescent="0.25">
      <c r="A23" s="18">
        <v>19</v>
      </c>
      <c r="B23" s="18" t="s">
        <v>1127</v>
      </c>
      <c r="C23" s="18" t="s">
        <v>1126</v>
      </c>
      <c r="D23" s="18">
        <v>630</v>
      </c>
      <c r="E23" s="18" t="s">
        <v>12</v>
      </c>
      <c r="F23" s="18">
        <f>D23</f>
        <v>630</v>
      </c>
      <c r="G23" s="63">
        <f>F23*0.55</f>
        <v>346.5</v>
      </c>
      <c r="H23" s="63" t="s">
        <v>60</v>
      </c>
      <c r="I23" s="63">
        <f>G23</f>
        <v>346.5</v>
      </c>
      <c r="J23" s="63">
        <f>(F23*0.92)-I23</f>
        <v>233.10000000000002</v>
      </c>
    </row>
    <row r="24" spans="1:10" s="36" customFormat="1" x14ac:dyDescent="0.25">
      <c r="A24" s="18">
        <v>20</v>
      </c>
      <c r="B24" s="18" t="s">
        <v>1128</v>
      </c>
      <c r="C24" s="18" t="s">
        <v>476</v>
      </c>
      <c r="D24" s="18">
        <v>630</v>
      </c>
      <c r="E24" s="18" t="s">
        <v>12</v>
      </c>
      <c r="F24" s="18">
        <f>D24</f>
        <v>630</v>
      </c>
      <c r="G24" s="63">
        <f>D24*0.55</f>
        <v>346.5</v>
      </c>
      <c r="H24" s="63" t="s">
        <v>60</v>
      </c>
      <c r="I24" s="63">
        <f>G24</f>
        <v>346.5</v>
      </c>
      <c r="J24" s="63">
        <f>(F24*0.92)-I24</f>
        <v>233.10000000000002</v>
      </c>
    </row>
    <row r="25" spans="1:10" s="36" customFormat="1" x14ac:dyDescent="0.25">
      <c r="A25" s="18">
        <v>21</v>
      </c>
      <c r="B25" s="18" t="s">
        <v>1129</v>
      </c>
      <c r="C25" s="18" t="s">
        <v>476</v>
      </c>
      <c r="D25" s="18">
        <v>250</v>
      </c>
      <c r="E25" s="18" t="s">
        <v>12</v>
      </c>
      <c r="F25" s="18">
        <f t="shared" ref="F25:F26" si="8">D25</f>
        <v>250</v>
      </c>
      <c r="G25" s="63">
        <f>D25*0.55</f>
        <v>137.5</v>
      </c>
      <c r="H25" s="63" t="s">
        <v>60</v>
      </c>
      <c r="I25" s="63">
        <f t="shared" ref="I25:I26" si="9">G25</f>
        <v>137.5</v>
      </c>
      <c r="J25" s="63">
        <f t="shared" ref="J25" si="10">(F25*0.92)-I25</f>
        <v>92.5</v>
      </c>
    </row>
    <row r="26" spans="1:10" s="36" customFormat="1" x14ac:dyDescent="0.25">
      <c r="A26" s="18">
        <v>22</v>
      </c>
      <c r="B26" s="18" t="s">
        <v>1130</v>
      </c>
      <c r="C26" s="18" t="s">
        <v>476</v>
      </c>
      <c r="D26" s="18">
        <v>400</v>
      </c>
      <c r="E26" s="18" t="s">
        <v>12</v>
      </c>
      <c r="F26" s="18">
        <f t="shared" si="8"/>
        <v>400</v>
      </c>
      <c r="G26" s="63">
        <f>D26*0.55</f>
        <v>220.00000000000003</v>
      </c>
      <c r="H26" s="63" t="s">
        <v>60</v>
      </c>
      <c r="I26" s="63">
        <f t="shared" si="9"/>
        <v>220.00000000000003</v>
      </c>
      <c r="J26" s="63">
        <f>(F26*0.92)-I26</f>
        <v>147.99999999999997</v>
      </c>
    </row>
  </sheetData>
  <mergeCells count="10">
    <mergeCell ref="A4:J4"/>
    <mergeCell ref="A1:J1"/>
    <mergeCell ref="A2:A3"/>
    <mergeCell ref="B2:B3"/>
    <mergeCell ref="C2:C3"/>
    <mergeCell ref="D2:E2"/>
    <mergeCell ref="F2:F3"/>
    <mergeCell ref="G2:H2"/>
    <mergeCell ref="I2:I3"/>
    <mergeCell ref="J2:J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"/>
  <sheetViews>
    <sheetView zoomScale="75" zoomScaleNormal="75" workbookViewId="0">
      <pane ySplit="3" topLeftCell="A4" activePane="bottomLeft" state="frozen"/>
      <selection pane="bottomLeft" activeCell="N22" sqref="N22"/>
    </sheetView>
  </sheetViews>
  <sheetFormatPr defaultColWidth="9.140625" defaultRowHeight="15.75" x14ac:dyDescent="0.25"/>
  <cols>
    <col min="1" max="1" width="8.5703125" style="1" customWidth="1"/>
    <col min="2" max="2" width="43" style="1" customWidth="1"/>
    <col min="3" max="3" width="15.5703125" style="1" customWidth="1"/>
    <col min="4" max="4" width="12" style="1" customWidth="1"/>
    <col min="5" max="5" width="11.85546875" style="1" customWidth="1"/>
    <col min="6" max="6" width="19.140625" style="7" customWidth="1"/>
    <col min="7" max="7" width="12.7109375" style="59" customWidth="1"/>
    <col min="8" max="8" width="12.42578125" style="59" customWidth="1"/>
    <col min="9" max="9" width="15.28515625" style="59" customWidth="1"/>
    <col min="10" max="10" width="34.85546875" style="59" customWidth="1"/>
    <col min="11" max="16384" width="9.140625" style="1"/>
  </cols>
  <sheetData>
    <row r="1" spans="1:10" ht="69" customHeight="1" x14ac:dyDescent="0.25">
      <c r="A1" s="69" t="s">
        <v>1131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7.75" customHeight="1" x14ac:dyDescent="0.25">
      <c r="A2" s="67" t="s">
        <v>2</v>
      </c>
      <c r="B2" s="67" t="s">
        <v>3</v>
      </c>
      <c r="C2" s="67" t="s">
        <v>4</v>
      </c>
      <c r="D2" s="66" t="s">
        <v>0</v>
      </c>
      <c r="E2" s="66"/>
      <c r="F2" s="72" t="s">
        <v>7</v>
      </c>
      <c r="G2" s="70" t="s">
        <v>1</v>
      </c>
      <c r="H2" s="70"/>
      <c r="I2" s="68" t="s">
        <v>8</v>
      </c>
      <c r="J2" s="71" t="s">
        <v>9</v>
      </c>
    </row>
    <row r="3" spans="1:10" ht="71.25" customHeight="1" x14ac:dyDescent="0.25">
      <c r="A3" s="67"/>
      <c r="B3" s="67"/>
      <c r="C3" s="67"/>
      <c r="D3" s="2" t="s">
        <v>5</v>
      </c>
      <c r="E3" s="2" t="s">
        <v>6</v>
      </c>
      <c r="F3" s="72"/>
      <c r="G3" s="52" t="s">
        <v>5</v>
      </c>
      <c r="H3" s="52" t="s">
        <v>6</v>
      </c>
      <c r="I3" s="68"/>
      <c r="J3" s="71"/>
    </row>
    <row r="4" spans="1:10" ht="40.5" customHeight="1" x14ac:dyDescent="0.25">
      <c r="A4" s="66" t="s">
        <v>1132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s="28" customFormat="1" ht="18.75" x14ac:dyDescent="0.25">
      <c r="A5" s="26">
        <v>1</v>
      </c>
      <c r="B5" s="26" t="s">
        <v>1133</v>
      </c>
      <c r="C5" s="26" t="s">
        <v>1046</v>
      </c>
      <c r="D5" s="50">
        <v>320</v>
      </c>
      <c r="E5" s="50" t="s">
        <v>12</v>
      </c>
      <c r="F5" s="50">
        <v>320</v>
      </c>
      <c r="G5" s="65">
        <v>128</v>
      </c>
      <c r="H5" s="58" t="s">
        <v>60</v>
      </c>
      <c r="I5" s="65">
        <v>128</v>
      </c>
      <c r="J5" s="65">
        <f>(F5*0.92)-I5</f>
        <v>166.40000000000003</v>
      </c>
    </row>
    <row r="6" spans="1:10" s="28" customFormat="1" ht="18.75" x14ac:dyDescent="0.25">
      <c r="A6" s="26">
        <v>2</v>
      </c>
      <c r="B6" s="26" t="s">
        <v>1134</v>
      </c>
      <c r="C6" s="26" t="s">
        <v>1046</v>
      </c>
      <c r="D6" s="50">
        <v>400</v>
      </c>
      <c r="E6" s="50" t="s">
        <v>12</v>
      </c>
      <c r="F6" s="50">
        <v>400</v>
      </c>
      <c r="G6" s="65">
        <v>100</v>
      </c>
      <c r="H6" s="58" t="s">
        <v>60</v>
      </c>
      <c r="I6" s="65">
        <v>100</v>
      </c>
      <c r="J6" s="65">
        <f t="shared" ref="J6:J8" si="0">(F6*0.92)-I6</f>
        <v>268</v>
      </c>
    </row>
    <row r="7" spans="1:10" s="28" customFormat="1" ht="18.75" x14ac:dyDescent="0.25">
      <c r="A7" s="26">
        <v>3</v>
      </c>
      <c r="B7" s="26" t="s">
        <v>1135</v>
      </c>
      <c r="C7" s="26" t="s">
        <v>1137</v>
      </c>
      <c r="D7" s="50">
        <v>400</v>
      </c>
      <c r="E7" s="50" t="s">
        <v>12</v>
      </c>
      <c r="F7" s="50">
        <v>400</v>
      </c>
      <c r="G7" s="65">
        <v>100</v>
      </c>
      <c r="H7" s="58" t="s">
        <v>60</v>
      </c>
      <c r="I7" s="65">
        <v>100</v>
      </c>
      <c r="J7" s="65">
        <f t="shared" si="0"/>
        <v>268</v>
      </c>
    </row>
    <row r="8" spans="1:10" s="28" customFormat="1" ht="18.75" x14ac:dyDescent="0.25">
      <c r="A8" s="26">
        <v>4</v>
      </c>
      <c r="B8" s="26" t="s">
        <v>1136</v>
      </c>
      <c r="C8" s="26" t="s">
        <v>1046</v>
      </c>
      <c r="D8" s="50">
        <v>250</v>
      </c>
      <c r="E8" s="50" t="s">
        <v>12</v>
      </c>
      <c r="F8" s="50">
        <v>250</v>
      </c>
      <c r="G8" s="65">
        <v>100</v>
      </c>
      <c r="H8" s="58" t="s">
        <v>60</v>
      </c>
      <c r="I8" s="65">
        <v>150</v>
      </c>
      <c r="J8" s="65">
        <f t="shared" si="0"/>
        <v>80</v>
      </c>
    </row>
  </sheetData>
  <mergeCells count="10">
    <mergeCell ref="A4:J4"/>
    <mergeCell ref="A1:J1"/>
    <mergeCell ref="A2:A3"/>
    <mergeCell ref="B2:B3"/>
    <mergeCell ref="C2:C3"/>
    <mergeCell ref="D2:E2"/>
    <mergeCell ref="F2:F3"/>
    <mergeCell ref="G2:H2"/>
    <mergeCell ref="I2:I3"/>
    <mergeCell ref="J2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Акмолинское отделение</vt:lpstr>
      <vt:lpstr>Костанайское отделение</vt:lpstr>
      <vt:lpstr>Павлодарское отделение</vt:lpstr>
      <vt:lpstr>Карагандинское отделение</vt:lpstr>
      <vt:lpstr>Семейское отделение</vt:lpstr>
      <vt:lpstr>Алматинское отделение</vt:lpstr>
      <vt:lpstr>Жамбылское отделение</vt:lpstr>
      <vt:lpstr>Шымкентское отделение</vt:lpstr>
      <vt:lpstr>Кызылординское отделение</vt:lpstr>
      <vt:lpstr>Актюбинское отделение</vt:lpstr>
      <vt:lpstr>Атырауское отделение</vt:lpstr>
      <vt:lpstr>Мангыстауское отделение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2022-07-14T04:26:59Z</dcterms:modified>
</cp:coreProperties>
</file>